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E2D42B67-9FDC-41F3-A63C-908B94313666}" xr6:coauthVersionLast="47" xr6:coauthVersionMax="47" xr10:uidLastSave="{00000000-0000-0000-0000-000000000000}"/>
  <bookViews>
    <workbookView xWindow="-120" yWindow="-120" windowWidth="25440" windowHeight="15390" tabRatio="921" activeTab="3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10" r:id="rId7"/>
    <sheet name="Doc-4" sheetId="34" r:id="rId8"/>
    <sheet name="Doc-5" sheetId="35" r:id="rId9"/>
    <sheet name="Cot-1" sheetId="8" r:id="rId10"/>
    <sheet name="Cot-2" sheetId="30" r:id="rId11"/>
    <sheet name="Cot - 3" sheetId="32" r:id="rId12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30" l="1"/>
  <c r="N21" i="30"/>
  <c r="N18" i="30"/>
  <c r="N24" i="8"/>
  <c r="N21" i="8"/>
  <c r="N18" i="8"/>
  <c r="C23" i="3"/>
  <c r="G11" i="5"/>
  <c r="G12" i="5" s="1"/>
  <c r="F13" i="5"/>
  <c r="G23" i="3"/>
  <c r="G26" i="3" s="1"/>
  <c r="C25" i="3"/>
  <c r="E23" i="3"/>
  <c r="I23" i="3" s="1"/>
  <c r="D24" i="3"/>
  <c r="D26" i="3" s="1"/>
  <c r="C24" i="3"/>
  <c r="I41" i="4"/>
  <c r="E22" i="3"/>
  <c r="I22" i="3" s="1"/>
  <c r="H26" i="3"/>
  <c r="F26" i="3"/>
  <c r="N25" i="32"/>
  <c r="N22" i="32"/>
  <c r="N19" i="32"/>
  <c r="I25" i="4"/>
  <c r="I42" i="4" s="1"/>
  <c r="I6" i="4"/>
  <c r="H41" i="4"/>
  <c r="E24" i="3" l="1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<sst xmlns="http://schemas.openxmlformats.org/spreadsheetml/2006/main" count="325" uniqueCount="189">
  <si>
    <t>PRESTAÇÃO DE CONTAS - SECOFEHIDRO</t>
  </si>
  <si>
    <t>COMPENSAÇÃO FINANCEIRA</t>
  </si>
  <si>
    <t xml:space="preserve">          Responsáveis:</t>
  </si>
  <si>
    <t>1.      Julia Nogueira Gomes</t>
  </si>
  <si>
    <t>2.      Laerte Sonsin Junior</t>
  </si>
  <si>
    <t>3.      Caroline Tubero Bacchin</t>
  </si>
  <si>
    <t>_________________________</t>
  </si>
  <si>
    <t>Júlia Nogueira Gomes</t>
  </si>
  <si>
    <t>Laerte Sonsin Junior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</si>
  <si>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</si>
  <si>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</si>
  <si>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</si>
  <si>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</si>
  <si>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</si>
  <si>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</si>
  <si>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</si>
  <si>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</si>
  <si>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</si>
  <si>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</si>
  <si>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</si>
  <si>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</si>
  <si>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</si>
  <si>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</si>
  <si>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</si>
  <si>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</si>
  <si>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</si>
  <si>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</si>
  <si>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Itens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</si>
  <si>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</si>
  <si>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</si>
  <si>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</si>
  <si>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</si>
  <si>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</si>
  <si>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</si>
  <si>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</si>
  <si>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</si>
  <si>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</si>
  <si>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</si>
  <si>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</si>
  <si>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 xml:space="preserve"> 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</si>
  <si>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</si>
  <si>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</si>
  <si>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</si>
  <si>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>Larte Sonsin Junior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</si>
  <si>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</si>
  <si>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</si>
  <si>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</si>
  <si>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</si>
  <si>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</si>
  <si>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</si>
  <si>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</si>
  <si>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</si>
  <si>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</si>
  <si>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</si>
  <si>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</si>
  <si>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</si>
  <si>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</si>
  <si>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</si>
  <si>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</si>
  <si>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</si>
  <si>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</si>
  <si>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</si>
  <si>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</si>
  <si>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</si>
  <si>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Crédito</t>
  </si>
  <si>
    <t>Débito</t>
  </si>
  <si>
    <t>Saldo na Conta Corrente</t>
  </si>
  <si>
    <t>Rendimento Mensal Liquido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</si>
  <si>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</si>
  <si>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</si>
  <si>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</si>
  <si>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</si>
  <si>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</si>
  <si>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</si>
  <si>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</si>
  <si>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</si>
  <si>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</si>
  <si>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</si>
  <si>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</si>
  <si>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</si>
  <si>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</si>
  <si>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</si>
  <si>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</si>
  <si>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</si>
  <si>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</si>
  <si>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 xml:space="preserve">NF nr: </t>
  </si>
  <si>
    <t xml:space="preserve">Data: </t>
  </si>
  <si>
    <t>_____________________</t>
  </si>
  <si>
    <t>____________________________</t>
  </si>
  <si>
    <t xml:space="preserve">                                Julia Nogueira Gomes                                                                  Larte Sonsin Junior</t>
  </si>
  <si>
    <t>Diretora Administrativa e Financeira                                                        Diretor Presidente</t>
  </si>
  <si>
    <t>_______________________________</t>
  </si>
  <si>
    <t>Secretaria Executiva</t>
  </si>
  <si>
    <t>Documento Fiscal nº. 02</t>
  </si>
  <si>
    <t xml:space="preserve">Data:   </t>
  </si>
  <si>
    <t xml:space="preserve">                                Julia Nogueira Gomes                                                                       Larte Sonsin Junior</t>
  </si>
  <si>
    <t>Diretora Administrativa e Financeira                                                         Diretor Presidente</t>
  </si>
  <si>
    <t>Documento Fiscal nº. 03</t>
  </si>
  <si>
    <t>VLR$  140,65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</si>
  <si>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</si>
  <si>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</si>
  <si>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</si>
  <si>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</si>
  <si>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</si>
  <si>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</si>
  <si>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</si>
  <si>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</si>
  <si>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</si>
  <si>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</si>
  <si>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</si>
  <si>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</si>
  <si>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</si>
  <si>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</si>
  <si>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</si>
  <si>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</si>
  <si>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</si>
  <si>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</si>
  <si>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</si>
  <si>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</si>
  <si>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</si>
  <si>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</si>
  <si>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>Quantidade de cada ítem</t>
  </si>
  <si>
    <t xml:space="preserve">FONE: 15 </t>
  </si>
  <si>
    <t>JUNHO DE 2023</t>
  </si>
  <si>
    <t>Quantidade de documentos fiscais juntados: 5</t>
  </si>
  <si>
    <t>Período da realização das despesas: 01/06/2023 a 30/06/2023</t>
  </si>
  <si>
    <t>Saldo em 31/05/2023</t>
  </si>
  <si>
    <t>DEMONSTRATIVO SINTÉTICO (06/2023)</t>
  </si>
  <si>
    <t>Saldo Anterior 31/05/2023</t>
  </si>
  <si>
    <t>Tarifa R$ 103,00 debitada no mês 06/2023</t>
  </si>
  <si>
    <t>Período das Despesas: 01/06/2023 a 30/06/2023</t>
  </si>
  <si>
    <t>Sorocaba - SP, 06 de julho de 2023</t>
  </si>
  <si>
    <t>49</t>
  </si>
  <si>
    <t>NF 49 - EF Engenharia</t>
  </si>
  <si>
    <t>Bolsa estágio competência 05/2023 - Anna Paula</t>
  </si>
  <si>
    <t>NF 1 - V Carrico</t>
  </si>
  <si>
    <t>NF 3183151 - CIEE</t>
  </si>
  <si>
    <t>NF 957 - Dulce Santana</t>
  </si>
  <si>
    <t>1</t>
  </si>
  <si>
    <t>3183151</t>
  </si>
  <si>
    <t>957</t>
  </si>
  <si>
    <t>Período das despesas 01/06/2023 à 30/06/2023</t>
  </si>
  <si>
    <t>Junho de 2023</t>
  </si>
  <si>
    <t>Saldo anterior (31/05/2023)</t>
  </si>
  <si>
    <t>VLR.$ 31.864,00</t>
  </si>
  <si>
    <t>NF 49</t>
  </si>
  <si>
    <t>EF ENGENHARIA LTDA</t>
  </si>
  <si>
    <t>BOLSA ESTÁGIO ANNA PAULA COMPETÊNCIA 05/2023</t>
  </si>
  <si>
    <t>ANNA PAULA LEONI MACIEL DE GOES</t>
  </si>
  <si>
    <t>VLR$  1.376,00</t>
  </si>
  <si>
    <t>V CARRICO SERVICOS DE BUFFET LTDA</t>
  </si>
  <si>
    <t>VLR$  4.800,00</t>
  </si>
  <si>
    <t>Documento Fiscal nº. 04</t>
  </si>
  <si>
    <t>CENTRO DE INTEGRAÇÃO EMPRESA ESCOLA - CIEE</t>
  </si>
  <si>
    <t>Documento Fiscal nº. 05</t>
  </si>
  <si>
    <t>DULCE HELENA DOS PASSOS SANTANA</t>
  </si>
  <si>
    <t>VLR$  1.300,00</t>
  </si>
  <si>
    <t>Gastos no mês junho/2023</t>
  </si>
  <si>
    <t>Saldo total em 31/05/2023 de R$ 14.769,57 na C/C + aplicação financeira de R$ 249.902,85 = R$ 264.672,42</t>
  </si>
  <si>
    <t xml:space="preserve">Justificativa: Contratação de empresa para prestação de serviços de engenharia visando análise de empreendimentos com emissão de pareceres técnicos no âmbito do processo de seleção e indicação, para obtenção de recursos do Fundo Estadual de Recursos Hídricos (FEHIDRO) e da cobrança estadual paulista SMT exercício 2023. </t>
  </si>
  <si>
    <t>Justificativa: Pagamento de bolsa estágio competência 05/2023.</t>
  </si>
  <si>
    <t xml:space="preserve">Justificativa: Contratação de coffee break para 120 pessoas para a 69ª Reunião Plenária Ordinária do Comitê da Bacia Hidrográfica do Rio Sorocaba e Médio Tietê, que ocorrereu em 26/05/2023 na Floresta Nacional Ipanema em Araçoiaba da Serra – SP.	</t>
  </si>
  <si>
    <t>Justificativa: Pagamento de serviço de administração de bolsa estágio</t>
  </si>
  <si>
    <t xml:space="preserve">Justificativa: Contratação de pessoa jurídica especializada para a prestação de serviços de elaboração de atas de reuniões de interesse do CBH-SMT, pelo período de 12 (doze) meses. </t>
  </si>
  <si>
    <t xml:space="preserve">                   Julia Nogueira Gomes                                                 Larte Sonsin Junior</t>
  </si>
  <si>
    <t xml:space="preserve">  Diretora Administrativa e Financeira                                   Diretor Presidente</t>
  </si>
  <si>
    <t xml:space="preserve">  _______________________________</t>
  </si>
  <si>
    <t xml:space="preserve">Contratação de empresa para prestação de serviços de engenharia visando análise de empreendimentos com emissão de pareceres técnicos no âmbito do processo de seleção e indicação, para obtenção de recursos do Fundo Estadual de Recursos Hídricos (FEHIDRO) e da cobrança estadual paulista SMT exercício 2023. </t>
  </si>
  <si>
    <t>NOME: EF Engenharia EIRELI</t>
  </si>
  <si>
    <t xml:space="preserve">FUNCIONÁRIO: Felipe Miranda </t>
  </si>
  <si>
    <t xml:space="preserve">FONE:  (14) 99866-0265 </t>
  </si>
  <si>
    <t xml:space="preserve">FONE:  (16) 3419-0906 </t>
  </si>
  <si>
    <t>FUNCIONÁRIO: Luciano de Novaes</t>
  </si>
  <si>
    <t>NOME: Novaes Eng. e Const. Ltda</t>
  </si>
  <si>
    <t>NOME: STS Engenharia LTDA</t>
  </si>
  <si>
    <t>FUNCIONÁRIO: Tiago Seydell</t>
  </si>
  <si>
    <t>FONE:  (19) 3432-4262</t>
  </si>
  <si>
    <t xml:space="preserve">                  Julia Nogueira Gomes                                                         Larte Sonsin Junior</t>
  </si>
  <si>
    <t>Diretora Administrativa e Financeira                                            Diretor Presidente</t>
  </si>
  <si>
    <t>NOME: V Carrinho Buffet</t>
  </si>
  <si>
    <t>FUNCIONÁRIO: Sileno Troiani</t>
  </si>
  <si>
    <t>FONE: (15) 99622-9770</t>
  </si>
  <si>
    <t>NOME: Prime ATR</t>
  </si>
  <si>
    <t>FUNCIONÁRIO: Jean Paulo Antunes</t>
  </si>
  <si>
    <t>FONE: (15) 99741-4707</t>
  </si>
  <si>
    <t>NOME: Manifesta Cerimonial LTDA</t>
  </si>
  <si>
    <t>FUNCIONÁRIO: Gabriel</t>
  </si>
  <si>
    <t>FONE: (19) 99971-5888</t>
  </si>
  <si>
    <t xml:space="preserve">Contratação de coffee break para 120 pessoas para a 69ª Reunião Plenária Ordinária do Comitê da Bacia Hidrográfica do Rio Sorocaba e Médio Tietê, que ocorreu em 26/05/2023 na Floresta Nacional Ipanema em Araçoiaba da Serra – SP.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</si>
</sst>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34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6" fontId="0" fillId="0" borderId="77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0" fontId="0" fillId="0" borderId="3" xfId="0" applyBorder="1" applyAlignment="1">
      <alignment horizontal="center"/>
    </xf>
    <xf numFmtId="0" fontId="0" fillId="5" borderId="74" xfId="0" applyFill="1" applyBorder="1" applyAlignment="1">
      <alignment horizontal="left" vertical="center" wrapText="1"/>
    </xf>
    <xf numFmtId="170" fontId="19" fillId="0" borderId="13" xfId="1" applyFill="1" applyBorder="1" applyAlignment="1" applyProtection="1"/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0" fillId="0" borderId="0" xfId="0"/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11" fillId="0" borderId="71" xfId="0" applyFont="1" applyBorder="1"/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8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/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  <xf numFmtId="0" fontId="0" fillId="0" borderId="0" xfId="0" applyBorder="1" applyAlignment="1">
      <alignment horizontal="center" vertical="center" wrapText="1"/>
    </xf>
    <xf numFmtId="0" fontId="0" fillId="0" borderId="82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83" xfId="0" applyBorder="1" applyAlignment="1">
      <alignment horizontal="left" vertical="top" wrapText="1"/>
    </xf>
    <xf numFmtId="0" fontId="0" fillId="0" borderId="8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5" xfId="0" applyBorder="1" applyAlignment="1">
      <alignment horizontal="left" vertical="top" wrapText="1"/>
    </xf>
    <xf numFmtId="0" fontId="0" fillId="0" borderId="86" xfId="0" applyBorder="1" applyAlignment="1">
      <alignment horizontal="left" vertical="top" wrapText="1"/>
    </xf>
    <xf numFmtId="0" fontId="0" fillId="0" borderId="59" xfId="0" applyBorder="1" applyAlignment="1">
      <alignment horizontal="left" vertical="top" wrapText="1"/>
    </xf>
    <xf numFmtId="0" fontId="0" fillId="0" borderId="87" xfId="0" applyBorder="1" applyAlignment="1">
      <alignment horizontal="left" vertical="top" wrapText="1"/>
    </xf>
    <xf numFmtId="0" fontId="11" fillId="0" borderId="0" xfId="0" applyFont="1" applyAlignment="1"/>
    <xf numFmtId="0" fontId="0" fillId="0" borderId="4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8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8" fillId="0" borderId="90" xfId="0" applyFont="1" applyBorder="1" applyAlignment="1">
      <alignment horizontal="left"/>
    </xf>
    <xf numFmtId="0" fontId="28" fillId="0" borderId="91" xfId="0" applyFont="1" applyBorder="1" applyAlignment="1">
      <alignment horizontal="left"/>
    </xf>
    <xf numFmtId="0" fontId="28" fillId="0" borderId="92" xfId="0" applyFont="1" applyBorder="1" applyAlignment="1">
      <alignment horizontal="left"/>
    </xf>
    <xf numFmtId="0" fontId="11" fillId="0" borderId="94" xfId="0" applyFont="1" applyBorder="1" applyAlignment="1">
      <alignment horizontal="left"/>
    </xf>
    <xf numFmtId="0" fontId="11" fillId="0" borderId="95" xfId="0" applyFont="1" applyBorder="1" applyAlignment="1">
      <alignment horizontal="left"/>
    </xf>
    <xf numFmtId="0" fontId="11" fillId="0" borderId="96" xfId="0" applyFont="1" applyBorder="1" applyAlignment="1">
      <alignment horizontal="left"/>
    </xf>
    <xf numFmtId="170" fontId="19" fillId="0" borderId="18" xfId="1" applyFill="1" applyBorder="1" applyAlignment="1" applyProtection="1">
      <alignment horizontal="center" vertical="center" wrapText="1"/>
    </xf>
    <xf numFmtId="170" fontId="19" fillId="0" borderId="48" xfId="1" applyBorder="1" applyAlignment="1">
      <alignment horizontal="center" vertical="center"/>
    </xf>
    <xf numFmtId="170" fontId="19" fillId="0" borderId="36" xfId="1" applyFill="1" applyBorder="1" applyAlignment="1" applyProtection="1">
      <alignment horizontal="center" vertical="center" wrapText="1"/>
    </xf>
    <xf numFmtId="170" fontId="19" fillId="0" borderId="41" xfId="1" applyBorder="1" applyAlignment="1">
      <alignment horizontal="center" vertical="center"/>
    </xf>
    <xf numFmtId="170" fontId="19" fillId="0" borderId="51" xfId="1" applyFill="1" applyBorder="1" applyAlignment="1" applyProtection="1">
      <alignment horizontal="center" vertical="center" wrapText="1"/>
    </xf>
    <xf numFmtId="170" fontId="19" fillId="0" borderId="44" xfId="1" applyBorder="1" applyAlignment="1">
      <alignment horizontal="center" vertical="center"/>
    </xf>
    <xf numFmtId="164" fontId="19" fillId="0" borderId="47" xfId="7" applyFill="1" applyBorder="1" applyAlignment="1" applyProtection="1">
      <alignment horizontal="center" vertical="center"/>
    </xf>
    <xf numFmtId="164" fontId="19" fillId="0" borderId="18" xfId="7" applyFill="1" applyBorder="1" applyAlignment="1" applyProtection="1">
      <alignment horizontal="center" vertical="center"/>
    </xf>
    <xf numFmtId="2" fontId="19" fillId="0" borderId="18" xfId="0" applyNumberFormat="1" applyFont="1" applyBorder="1" applyAlignment="1">
      <alignment horizontal="center" vertical="center"/>
    </xf>
    <xf numFmtId="164" fontId="19" fillId="0" borderId="17" xfId="7" applyFill="1" applyBorder="1" applyAlignment="1" applyProtection="1">
      <alignment horizontal="center" vertical="center"/>
    </xf>
    <xf numFmtId="164" fontId="19" fillId="0" borderId="49" xfId="7" applyFill="1" applyBorder="1" applyAlignment="1" applyProtection="1">
      <alignment horizontal="center" vertical="center"/>
    </xf>
    <xf numFmtId="164" fontId="19" fillId="0" borderId="56" xfId="7" applyFill="1" applyBorder="1" applyAlignment="1" applyProtection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164" fontId="19" fillId="0" borderId="53" xfId="7" applyFill="1" applyBorder="1" applyAlignment="1" applyProtection="1">
      <alignment horizontal="center" vertical="center"/>
    </xf>
    <xf numFmtId="164" fontId="19" fillId="0" borderId="36" xfId="7" applyFill="1" applyBorder="1" applyAlignment="1" applyProtection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164" fontId="19" fillId="0" borderId="51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4" borderId="36" xfId="7" applyFill="1" applyBorder="1" applyAlignment="1" applyProtection="1">
      <alignment horizontal="center" vertical="center"/>
    </xf>
    <xf numFmtId="2" fontId="19" fillId="4" borderId="36" xfId="0" applyNumberFormat="1" applyFont="1" applyFill="1" applyBorder="1" applyAlignment="1">
      <alignment horizontal="center" vertical="center"/>
    </xf>
    <xf numFmtId="164" fontId="27" fillId="0" borderId="36" xfId="7" applyFont="1" applyFill="1" applyBorder="1" applyAlignment="1" applyProtection="1">
      <alignment horizontal="center" vertical="center"/>
    </xf>
    <xf numFmtId="164" fontId="19" fillId="4" borderId="49" xfId="7" applyFill="1" applyBorder="1" applyAlignment="1" applyProtection="1">
      <alignment horizontal="center" vertical="center"/>
    </xf>
    <xf numFmtId="164" fontId="19" fillId="4" borderId="56" xfId="7" applyFill="1" applyBorder="1" applyAlignment="1" applyProtection="1">
      <alignment horizontal="center" vertical="center"/>
    </xf>
    <xf numFmtId="0" fontId="27" fillId="0" borderId="51" xfId="0" applyFont="1" applyBorder="1" applyAlignment="1">
      <alignment horizontal="center" vertical="center"/>
    </xf>
    <xf numFmtId="171" fontId="0" fillId="0" borderId="51" xfId="7" applyNumberFormat="1" applyFont="1" applyFill="1" applyBorder="1" applyAlignment="1" applyProtection="1">
      <alignment horizontal="center" vertical="center"/>
    </xf>
    <xf numFmtId="171" fontId="0" fillId="0" borderId="52" xfId="7" applyNumberFormat="1" applyFont="1" applyFill="1" applyBorder="1" applyAlignment="1" applyProtection="1">
      <alignment horizontal="center" vertical="center"/>
    </xf>
    <xf numFmtId="172" fontId="0" fillId="0" borderId="51" xfId="7" applyNumberFormat="1" applyFont="1" applyFill="1" applyBorder="1" applyAlignment="1" applyProtection="1">
      <alignment horizontal="center" vertical="center"/>
    </xf>
    <xf numFmtId="170" fontId="19" fillId="3" borderId="44" xfId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8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70" fontId="19" fillId="0" borderId="93" xfId="1" applyFill="1" applyBorder="1" applyAlignment="1" applyProtection="1">
      <alignment horizontal="center" vertical="center" wrapText="1"/>
    </xf>
    <xf numFmtId="170" fontId="19" fillId="4" borderId="93" xfId="1" applyFill="1" applyBorder="1" applyAlignment="1" applyProtection="1">
      <alignment horizontal="center" vertical="center" wrapText="1"/>
    </xf>
    <xf numFmtId="170" fontId="19" fillId="4" borderId="36" xfId="1" applyFill="1" applyBorder="1" applyAlignment="1" applyProtection="1">
      <alignment horizontal="center" vertical="center" wrapText="1"/>
    </xf>
    <xf numFmtId="170" fontId="19" fillId="4" borderId="51" xfId="1" applyFill="1" applyBorder="1" applyAlignment="1" applyProtection="1">
      <alignment horizontal="center" vertical="center" wrapText="1"/>
    </xf>
    <xf numFmtId="170" fontId="19" fillId="0" borderId="40" xfId="1" applyBorder="1" applyAlignment="1">
      <alignment horizontal="center" vertical="center"/>
    </xf>
    <xf numFmtId="170" fontId="19" fillId="4" borderId="40" xfId="1" applyFill="1" applyBorder="1" applyAlignment="1">
      <alignment horizontal="center" vertical="center"/>
    </xf>
    <xf numFmtId="170" fontId="19" fillId="4" borderId="41" xfId="1" applyFill="1" applyBorder="1" applyAlignment="1">
      <alignment horizontal="center" vertical="center"/>
    </xf>
    <xf numFmtId="170" fontId="19" fillId="4" borderId="44" xfId="1" applyFill="1" applyBorder="1" applyAlignment="1">
      <alignment horizontal="center" vertical="center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10</xdr:row>
      <xdr:rowOff>19051</xdr:rowOff>
    </xdr:from>
    <xdr:to>
      <xdr:col>5</xdr:col>
      <xdr:colOff>514350</xdr:colOff>
      <xdr:row>13</xdr:row>
      <xdr:rowOff>154188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EDAB69-757F-5B0A-224E-DEA1BAB90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1" y="1514476"/>
          <a:ext cx="3676649" cy="286881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13</xdr:row>
      <xdr:rowOff>161924</xdr:rowOff>
    </xdr:from>
    <xdr:to>
      <xdr:col>5</xdr:col>
      <xdr:colOff>515938</xdr:colOff>
      <xdr:row>15</xdr:row>
      <xdr:rowOff>878182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1C4E3AB-CA34-45A6-5732-4E638814C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239" y="4376737"/>
          <a:ext cx="3679824" cy="25656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10</xdr:row>
      <xdr:rowOff>0</xdr:rowOff>
    </xdr:from>
    <xdr:to>
      <xdr:col>9</xdr:col>
      <xdr:colOff>742951</xdr:colOff>
      <xdr:row>14</xdr:row>
      <xdr:rowOff>765147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CE4312-E76D-BC51-0A03-7385FC042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6" y="1495425"/>
          <a:ext cx="7410450" cy="45751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9524</xdr:rowOff>
    </xdr:from>
    <xdr:to>
      <xdr:col>5</xdr:col>
      <xdr:colOff>466725</xdr:colOff>
      <xdr:row>15</xdr:row>
      <xdr:rowOff>913082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4458771-A0BC-0C0B-9B1D-7596101EB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49"/>
          <a:ext cx="3981450" cy="54850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7</xdr:col>
      <xdr:colOff>76200</xdr:colOff>
      <xdr:row>15</xdr:row>
      <xdr:rowOff>917036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C0400C7-BE29-EE94-7477-5F885CCA7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4476750" cy="54890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7</xdr:col>
      <xdr:colOff>314425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FB9D780-8660-F51A-ACF7-0DB338FFF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4467325" cy="546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28" sqref="B28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202" t="s">
        <v>0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2:12" ht="20.25" x14ac:dyDescent="0.3">
      <c r="B17" s="202" t="s">
        <v>1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02"/>
    </row>
    <row r="18" spans="2:12" ht="12.75" customHeight="1" x14ac:dyDescent="0.2"/>
    <row r="19" spans="2:12" ht="12.75" customHeight="1" x14ac:dyDescent="0.2"/>
    <row r="20" spans="2:12" ht="20.25" x14ac:dyDescent="0.3">
      <c r="B20" s="203" t="s">
        <v>123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200" t="s">
        <v>124</v>
      </c>
      <c r="C26" s="200"/>
      <c r="D26" s="200"/>
      <c r="E26" s="200"/>
      <c r="F26" s="200"/>
      <c r="G26" s="200"/>
      <c r="H26" s="200"/>
      <c r="I26" s="200"/>
      <c r="J26" s="200"/>
      <c r="K26" s="200"/>
      <c r="L26" s="7"/>
    </row>
    <row r="27" spans="2:12" ht="15.75" x14ac:dyDescent="0.25">
      <c r="B27" s="201" t="s">
        <v>125</v>
      </c>
      <c r="C27" s="201"/>
      <c r="D27" s="201"/>
      <c r="E27" s="201"/>
      <c r="F27" s="201"/>
      <c r="G27" s="201"/>
      <c r="H27" s="201"/>
      <c r="I27" s="201"/>
      <c r="J27" s="201"/>
      <c r="K27" s="201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198" t="s">
        <v>2</v>
      </c>
      <c r="C32" s="198"/>
      <c r="D32" s="198"/>
      <c r="E32" s="198"/>
      <c r="F32" s="198"/>
      <c r="G32" s="198"/>
      <c r="H32" s="198"/>
      <c r="I32" s="198"/>
      <c r="J32" s="198"/>
      <c r="K32" s="198"/>
    </row>
    <row r="33" spans="2:11" ht="12.75" customHeight="1" x14ac:dyDescent="0.2">
      <c r="B33" s="198" t="s">
        <v>3</v>
      </c>
      <c r="C33" s="198"/>
      <c r="D33" s="198"/>
      <c r="E33" s="198"/>
      <c r="F33" s="198"/>
      <c r="G33" s="198"/>
      <c r="H33" s="198"/>
      <c r="I33" s="198"/>
      <c r="J33" s="198"/>
      <c r="K33" s="198"/>
    </row>
    <row r="34" spans="2:11" ht="12.75" customHeight="1" x14ac:dyDescent="0.2">
      <c r="B34" s="198" t="s">
        <v>4</v>
      </c>
      <c r="C34" s="198"/>
      <c r="D34" s="198"/>
      <c r="E34" s="198"/>
      <c r="F34" s="198"/>
      <c r="G34" s="198"/>
      <c r="H34" s="198"/>
      <c r="I34" s="198"/>
      <c r="J34" s="198"/>
      <c r="K34" s="198"/>
    </row>
    <row r="35" spans="2:11" ht="12.75" customHeight="1" x14ac:dyDescent="0.2">
      <c r="B35" s="198" t="s">
        <v>5</v>
      </c>
      <c r="C35" s="198"/>
      <c r="D35" s="198"/>
      <c r="E35" s="198"/>
      <c r="F35" s="198"/>
      <c r="G35" s="198"/>
      <c r="H35" s="198"/>
      <c r="I35" s="198"/>
      <c r="J35" s="198"/>
      <c r="K35" s="198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199" t="s">
        <v>6</v>
      </c>
      <c r="C41" s="199"/>
      <c r="D41" s="199"/>
      <c r="E41" s="199"/>
      <c r="F41" s="199"/>
      <c r="G41" s="199" t="s">
        <v>6</v>
      </c>
      <c r="H41" s="199"/>
      <c r="I41" s="199"/>
      <c r="J41" s="199"/>
      <c r="K41" s="199"/>
    </row>
    <row r="42" spans="2:11" ht="12.75" customHeight="1" x14ac:dyDescent="0.2">
      <c r="B42" s="196" t="s">
        <v>7</v>
      </c>
      <c r="C42" s="196"/>
      <c r="D42" s="196"/>
      <c r="E42" s="196"/>
      <c r="F42" s="196"/>
      <c r="G42" s="196" t="s">
        <v>8</v>
      </c>
      <c r="H42" s="196"/>
      <c r="I42" s="196"/>
      <c r="J42" s="196"/>
      <c r="K42" s="196"/>
    </row>
    <row r="43" spans="2:11" ht="12.75" customHeight="1" x14ac:dyDescent="0.2">
      <c r="B43" s="196" t="s">
        <v>9</v>
      </c>
      <c r="C43" s="196"/>
      <c r="D43" s="196"/>
      <c r="E43" s="196"/>
      <c r="F43" s="196"/>
      <c r="G43" s="196" t="s">
        <v>10</v>
      </c>
      <c r="H43" s="196"/>
      <c r="I43" s="196"/>
      <c r="J43" s="196"/>
      <c r="K43" s="196"/>
    </row>
    <row r="44" spans="2:11" ht="12.75" customHeight="1" x14ac:dyDescent="0.2">
      <c r="B44" s="157"/>
      <c r="C44" s="157"/>
      <c r="D44" s="157"/>
      <c r="E44" s="157"/>
      <c r="F44" s="157"/>
      <c r="G44" s="157"/>
      <c r="H44" s="157"/>
      <c r="I44" s="157"/>
      <c r="J44" s="157"/>
      <c r="K44" s="157"/>
    </row>
    <row r="45" spans="2:11" ht="12.75" customHeight="1" x14ac:dyDescent="0.2"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2:11" ht="12.75" customHeight="1" x14ac:dyDescent="0.2">
      <c r="B46" s="157"/>
      <c r="C46" s="157"/>
      <c r="D46" s="157"/>
      <c r="E46" s="157"/>
      <c r="F46" s="157"/>
      <c r="G46" s="157"/>
      <c r="H46" s="157"/>
      <c r="I46" s="157"/>
      <c r="J46" s="157"/>
      <c r="K46" s="157"/>
    </row>
    <row r="47" spans="2:11" ht="12.75" customHeight="1" x14ac:dyDescent="0.2">
      <c r="B47" s="157"/>
      <c r="C47" s="157"/>
      <c r="D47" s="157"/>
      <c r="E47" s="157"/>
      <c r="F47" s="157"/>
      <c r="G47" s="157"/>
      <c r="H47" s="157"/>
      <c r="I47" s="157"/>
      <c r="J47" s="157"/>
      <c r="K47" s="157"/>
    </row>
    <row r="48" spans="2:11" ht="12.75" customHeight="1" x14ac:dyDescent="0.2"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spans="3:7" ht="12.75" customHeight="1" x14ac:dyDescent="0.2">
      <c r="F49" t="s">
        <v>11</v>
      </c>
    </row>
    <row r="50" spans="3:7" ht="12.75" customHeight="1" x14ac:dyDescent="0.2">
      <c r="F50" s="7" t="s">
        <v>12</v>
      </c>
      <c r="G50" s="7"/>
    </row>
    <row r="51" spans="3:7" ht="12.75" customHeight="1" x14ac:dyDescent="0.2">
      <c r="F51" s="7" t="s">
        <v>13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14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197"/>
      <c r="C65" s="197"/>
      <c r="D65" s="197"/>
      <c r="E65" s="197"/>
      <c r="F65" s="197"/>
      <c r="G65" s="197"/>
      <c r="H65" s="197"/>
      <c r="I65" s="197"/>
      <c r="J65" s="197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topLeftCell="A9" zoomScaleNormal="100" workbookViewId="0">
      <selection activeCell="B29" sqref="B29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</cols>
  <sheetData>
    <row r="1" spans="2:10" x14ac:dyDescent="0.2">
      <c r="C1" s="5"/>
    </row>
    <row r="3" spans="2:10" ht="15.75" x14ac:dyDescent="0.25">
      <c r="B3" s="206" t="s">
        <v>15</v>
      </c>
      <c r="C3" s="206"/>
      <c r="D3" s="206"/>
      <c r="E3" s="206"/>
      <c r="F3" s="206"/>
      <c r="G3" s="206"/>
      <c r="H3" s="206"/>
      <c r="I3" s="206"/>
      <c r="J3" s="6"/>
    </row>
    <row r="5" spans="2:10" x14ac:dyDescent="0.2">
      <c r="B5" s="207" t="s">
        <v>16</v>
      </c>
      <c r="C5" s="207"/>
      <c r="D5" s="207"/>
      <c r="E5" s="207"/>
      <c r="F5" s="207"/>
      <c r="G5" s="207"/>
      <c r="H5" s="207"/>
      <c r="I5" s="207"/>
    </row>
    <row r="6" spans="2:10" x14ac:dyDescent="0.2">
      <c r="B6" s="196" t="s">
        <v>130</v>
      </c>
      <c r="C6" s="196"/>
      <c r="D6" s="196"/>
      <c r="E6" s="196"/>
      <c r="F6" s="196"/>
      <c r="G6" s="196"/>
      <c r="H6" s="196"/>
      <c r="I6" s="196"/>
    </row>
    <row r="8" spans="2:10" x14ac:dyDescent="0.2">
      <c r="B8" t="s">
        <v>126</v>
      </c>
      <c r="I8" s="188">
        <v>249902.85</v>
      </c>
    </row>
    <row r="9" spans="2:10" x14ac:dyDescent="0.2">
      <c r="I9" s="8"/>
    </row>
    <row r="10" spans="2:10" x14ac:dyDescent="0.2">
      <c r="B10" t="s">
        <v>17</v>
      </c>
      <c r="I10" s="8" t="s">
        <v>18</v>
      </c>
    </row>
    <row r="11" spans="2:10" x14ac:dyDescent="0.2">
      <c r="I11" s="8"/>
    </row>
    <row r="12" spans="2:10" x14ac:dyDescent="0.2">
      <c r="B12" t="s">
        <v>19</v>
      </c>
      <c r="I12" s="8" t="s">
        <v>20</v>
      </c>
    </row>
    <row r="13" spans="2:10" x14ac:dyDescent="0.2">
      <c r="I13" s="8"/>
    </row>
    <row r="14" spans="2:10" x14ac:dyDescent="0.2">
      <c r="B14" t="s">
        <v>21</v>
      </c>
      <c r="I14" s="9" t="s">
        <v>22</v>
      </c>
    </row>
    <row r="15" spans="2:10" x14ac:dyDescent="0.2">
      <c r="I15" s="8"/>
    </row>
    <row r="16" spans="2:10" x14ac:dyDescent="0.2">
      <c r="B16" t="s">
        <v>23</v>
      </c>
      <c r="I16" s="8" t="s">
        <v>24</v>
      </c>
    </row>
    <row r="18" spans="2:10" ht="18.75" customHeight="1" x14ac:dyDescent="0.2">
      <c r="B18" s="208" t="s">
        <v>25</v>
      </c>
      <c r="C18" s="208"/>
      <c r="D18" s="208"/>
      <c r="E18" s="208"/>
      <c r="F18" s="208"/>
      <c r="G18" s="208"/>
      <c r="H18" s="208"/>
      <c r="I18" s="208"/>
    </row>
    <row r="19" spans="2:10" ht="18.75" customHeight="1" thickBot="1" x14ac:dyDescent="0.25">
      <c r="B19" s="10"/>
      <c r="C19" s="10"/>
      <c r="D19" s="10"/>
      <c r="E19" s="10"/>
      <c r="F19" s="10"/>
      <c r="G19" s="10"/>
      <c r="H19" s="209" t="s">
        <v>26</v>
      </c>
      <c r="I19" s="209"/>
    </row>
    <row r="20" spans="2:10" ht="13.5" customHeight="1" thickBot="1" x14ac:dyDescent="0.25">
      <c r="B20" s="210" t="s">
        <v>127</v>
      </c>
      <c r="C20" s="210"/>
      <c r="D20" s="210"/>
      <c r="E20" s="210"/>
      <c r="F20" s="211"/>
      <c r="G20" s="210"/>
      <c r="H20" s="210"/>
      <c r="I20" s="210"/>
    </row>
    <row r="21" spans="2:10" ht="57" customHeight="1" x14ac:dyDescent="0.2">
      <c r="B21" s="11" t="s">
        <v>27</v>
      </c>
      <c r="C21" s="12" t="s">
        <v>128</v>
      </c>
      <c r="D21" s="13" t="s">
        <v>28</v>
      </c>
      <c r="E21" s="13" t="s">
        <v>29</v>
      </c>
      <c r="F21" s="81" t="s">
        <v>30</v>
      </c>
      <c r="G21" s="14" t="s">
        <v>31</v>
      </c>
      <c r="H21" s="12" t="s">
        <v>32</v>
      </c>
      <c r="I21" s="15" t="s">
        <v>33</v>
      </c>
      <c r="J21" s="16"/>
    </row>
    <row r="22" spans="2:10" ht="28.5" customHeight="1" x14ac:dyDescent="0.2">
      <c r="B22" s="17" t="s">
        <v>34</v>
      </c>
      <c r="C22" s="18">
        <v>39591.03</v>
      </c>
      <c r="D22" s="19"/>
      <c r="E22" s="20">
        <f>+D22+C22</f>
        <v>39591.03</v>
      </c>
      <c r="F22" s="78"/>
      <c r="G22" s="21"/>
      <c r="H22" s="18"/>
      <c r="I22" s="22">
        <f>E22-G22+H22</f>
        <v>39591.03</v>
      </c>
    </row>
    <row r="23" spans="2:10" ht="28.5" customHeight="1" x14ac:dyDescent="0.2">
      <c r="B23" s="17" t="s">
        <v>35</v>
      </c>
      <c r="C23" s="18">
        <f>87927.61-1463-2772.52-272.75-3995.33-1495-4047-1439-1503-6121.5-1524.65-3057.14+14769.57</f>
        <v>75006.289999999994</v>
      </c>
      <c r="D23" s="19"/>
      <c r="E23" s="20">
        <f>+D23+C23</f>
        <v>75006.289999999994</v>
      </c>
      <c r="F23" s="78"/>
      <c r="G23" s="21">
        <f>31864+1376+4800+140.65+1300</f>
        <v>39480.65</v>
      </c>
      <c r="I23" s="22">
        <f>E23-F23-G23</f>
        <v>35525.639999999992</v>
      </c>
    </row>
    <row r="24" spans="2:10" ht="28.5" customHeight="1" x14ac:dyDescent="0.2">
      <c r="B24" s="24" t="s">
        <v>36</v>
      </c>
      <c r="C24" s="18">
        <f>23190.63-1479</f>
        <v>21711.63</v>
      </c>
      <c r="D24" s="19">
        <f>-103</f>
        <v>-103</v>
      </c>
      <c r="E24" s="20">
        <f>+D24+C24</f>
        <v>21608.63</v>
      </c>
      <c r="F24" s="78"/>
      <c r="H24" s="18"/>
      <c r="I24" s="22">
        <f>E24-F24-G24+H24</f>
        <v>21608.63</v>
      </c>
    </row>
    <row r="25" spans="2:10" ht="28.5" customHeight="1" thickBot="1" x14ac:dyDescent="0.25">
      <c r="B25" s="25" t="s">
        <v>37</v>
      </c>
      <c r="C25" s="18">
        <f>107119.47+2238.06-93+2285.88-93+2591.7-93-11+2411.05-93+2262-93-93-513.28-93+2460.67+2461.7-103+2028.81-103+2512.54-103+1945.44-103-263.57-103</f>
        <v>128363.46999999999</v>
      </c>
      <c r="D25" s="26"/>
      <c r="E25" s="27">
        <f>+D25+C25</f>
        <v>128363.46999999999</v>
      </c>
      <c r="F25" s="79"/>
      <c r="G25" s="28"/>
      <c r="H25" s="29">
        <v>2127.69</v>
      </c>
      <c r="I25" s="30">
        <f>E25-F25-G25+H25</f>
        <v>130491.15999999999</v>
      </c>
    </row>
    <row r="26" spans="2:10" ht="28.5" customHeight="1" thickBot="1" x14ac:dyDescent="0.25">
      <c r="B26" s="31" t="s">
        <v>38</v>
      </c>
      <c r="C26" s="32">
        <f>SUM(C22:C25)</f>
        <v>264672.42</v>
      </c>
      <c r="D26" s="32">
        <f t="shared" ref="D26:H26" si="0">SUM(D22:D25)</f>
        <v>-103</v>
      </c>
      <c r="E26" s="33">
        <f t="shared" si="0"/>
        <v>264569.42</v>
      </c>
      <c r="F26" s="140">
        <f t="shared" si="0"/>
        <v>0</v>
      </c>
      <c r="G26" s="34">
        <f t="shared" si="0"/>
        <v>39480.65</v>
      </c>
      <c r="H26" s="32">
        <f t="shared" si="0"/>
        <v>2127.69</v>
      </c>
      <c r="I26" s="35">
        <f>SUM(I22:I25)</f>
        <v>227216.45999999996</v>
      </c>
      <c r="J26" s="23"/>
    </row>
    <row r="27" spans="2:10" ht="14.25" customHeight="1" x14ac:dyDescent="0.2">
      <c r="B27" s="7"/>
      <c r="C27" s="36"/>
      <c r="D27" s="36"/>
      <c r="E27" s="36"/>
      <c r="F27" s="80"/>
      <c r="G27" s="36"/>
      <c r="H27" s="36"/>
      <c r="I27" s="36"/>
      <c r="J27" s="23"/>
    </row>
    <row r="28" spans="2:10" ht="15.75" customHeight="1" x14ac:dyDescent="0.2">
      <c r="B28" s="7" t="s">
        <v>129</v>
      </c>
      <c r="I28" s="185"/>
      <c r="J28" s="23"/>
    </row>
    <row r="29" spans="2:10" ht="17.25" customHeight="1" x14ac:dyDescent="0.2">
      <c r="B29" s="273" t="s">
        <v>158</v>
      </c>
      <c r="C29" s="273"/>
      <c r="D29" s="273"/>
      <c r="E29" s="273"/>
      <c r="F29" s="273"/>
      <c r="G29" s="273"/>
      <c r="H29" s="273"/>
      <c r="I29" s="273"/>
      <c r="J29" s="23"/>
    </row>
    <row r="30" spans="2:10" x14ac:dyDescent="0.2">
      <c r="B30" s="37"/>
      <c r="C30" s="38"/>
      <c r="D30" s="38"/>
      <c r="J30" s="23"/>
    </row>
    <row r="31" spans="2:10" x14ac:dyDescent="0.2">
      <c r="B31" s="37"/>
      <c r="C31" s="39"/>
      <c r="D31" s="38"/>
      <c r="H31" s="23"/>
      <c r="J31" s="23" t="s">
        <v>39</v>
      </c>
    </row>
    <row r="32" spans="2:10" x14ac:dyDescent="0.2">
      <c r="B32" s="37"/>
      <c r="C32" s="40"/>
      <c r="D32" s="38"/>
      <c r="I32" s="23"/>
      <c r="J32" s="23"/>
    </row>
    <row r="33" spans="2:9" x14ac:dyDescent="0.2">
      <c r="B33" s="85"/>
      <c r="C33" s="39"/>
      <c r="H33" s="185"/>
      <c r="I33" s="23"/>
    </row>
    <row r="34" spans="2:9" x14ac:dyDescent="0.2">
      <c r="B34" s="41"/>
      <c r="C34" s="39"/>
      <c r="I34" s="23"/>
    </row>
    <row r="35" spans="2:9" x14ac:dyDescent="0.2">
      <c r="B35" s="41"/>
      <c r="C35" s="39"/>
      <c r="I35" s="23"/>
    </row>
    <row r="36" spans="2:9" x14ac:dyDescent="0.2">
      <c r="B36" s="41"/>
      <c r="C36" s="39"/>
      <c r="I36" s="23"/>
    </row>
    <row r="37" spans="2:9" x14ac:dyDescent="0.2">
      <c r="B37" s="199" t="s">
        <v>131</v>
      </c>
      <c r="C37" s="199"/>
      <c r="D37" s="199"/>
      <c r="E37" s="199"/>
      <c r="F37" s="199"/>
      <c r="G37" s="199"/>
      <c r="H37" s="199"/>
      <c r="I37" s="199"/>
    </row>
    <row r="38" spans="2:9" x14ac:dyDescent="0.2">
      <c r="B38" s="3"/>
      <c r="C38" s="3"/>
      <c r="D38" s="3"/>
      <c r="E38" s="3"/>
      <c r="F38" s="3"/>
      <c r="G38" s="3"/>
      <c r="H38" s="3"/>
      <c r="I38" s="3"/>
    </row>
    <row r="39" spans="2:9" x14ac:dyDescent="0.2">
      <c r="B39" s="3"/>
      <c r="C39" s="3"/>
      <c r="D39" s="3"/>
      <c r="E39" s="3"/>
      <c r="F39" s="3"/>
      <c r="G39" s="3"/>
      <c r="H39" s="3"/>
      <c r="I39" s="3"/>
    </row>
    <row r="40" spans="2:9" x14ac:dyDescent="0.2">
      <c r="B40" s="3"/>
      <c r="C40" s="3"/>
      <c r="D40" s="3"/>
      <c r="E40" s="3"/>
      <c r="F40" s="3"/>
      <c r="G40" s="3"/>
      <c r="H40" s="3"/>
      <c r="I40" s="3"/>
    </row>
    <row r="42" spans="2:9" x14ac:dyDescent="0.2">
      <c r="B42" s="199" t="s">
        <v>40</v>
      </c>
      <c r="C42" s="199"/>
      <c r="D42" s="199"/>
      <c r="F42" s="199" t="s">
        <v>41</v>
      </c>
      <c r="G42" s="199"/>
      <c r="H42" s="199"/>
    </row>
    <row r="43" spans="2:9" x14ac:dyDescent="0.2">
      <c r="B43" s="199" t="s">
        <v>42</v>
      </c>
      <c r="C43" s="199"/>
      <c r="D43" s="199"/>
      <c r="F43" s="205" t="s">
        <v>43</v>
      </c>
      <c r="G43" s="205"/>
      <c r="H43" s="205"/>
    </row>
    <row r="44" spans="2:9" x14ac:dyDescent="0.2">
      <c r="B44" s="199" t="s">
        <v>44</v>
      </c>
      <c r="C44" s="199"/>
      <c r="D44" s="199"/>
      <c r="F44" s="199" t="s">
        <v>10</v>
      </c>
      <c r="G44" s="199"/>
      <c r="H44" s="199"/>
    </row>
    <row r="45" spans="2:9" x14ac:dyDescent="0.2">
      <c r="B45" s="3"/>
      <c r="C45" s="3"/>
      <c r="D45" s="3"/>
      <c r="E45" s="3"/>
      <c r="F45" s="3"/>
      <c r="G45" s="3"/>
      <c r="H45" s="3"/>
      <c r="I45" s="3"/>
    </row>
    <row r="46" spans="2:9" x14ac:dyDescent="0.2">
      <c r="B46" s="3"/>
      <c r="C46" s="3"/>
      <c r="D46" s="3"/>
      <c r="E46" s="3"/>
      <c r="F46" s="3"/>
      <c r="G46" s="3"/>
      <c r="H46" s="3"/>
      <c r="I46" s="3"/>
    </row>
    <row r="47" spans="2:9" x14ac:dyDescent="0.2">
      <c r="B47" s="3"/>
      <c r="C47" s="3"/>
      <c r="D47" s="3"/>
      <c r="E47" s="3"/>
      <c r="F47" s="3"/>
      <c r="G47" s="3"/>
      <c r="H47" s="3"/>
      <c r="I47" s="3"/>
    </row>
    <row r="50" spans="2:10" x14ac:dyDescent="0.2">
      <c r="D50" s="199" t="s">
        <v>40</v>
      </c>
      <c r="E50" s="199"/>
      <c r="F50" s="199"/>
    </row>
    <row r="51" spans="2:10" x14ac:dyDescent="0.2">
      <c r="D51" s="199" t="s">
        <v>12</v>
      </c>
      <c r="E51" s="199"/>
      <c r="F51" s="199"/>
    </row>
    <row r="52" spans="2:10" x14ac:dyDescent="0.2">
      <c r="D52" s="199" t="s">
        <v>13</v>
      </c>
      <c r="E52" s="199"/>
      <c r="F52" s="199"/>
    </row>
    <row r="53" spans="2:10" x14ac:dyDescent="0.2">
      <c r="H53" s="8"/>
      <c r="I53" s="8"/>
    </row>
    <row r="54" spans="2:10" x14ac:dyDescent="0.2">
      <c r="H54" s="8"/>
      <c r="I54" s="8"/>
    </row>
    <row r="55" spans="2:10" x14ac:dyDescent="0.2">
      <c r="H55" s="8"/>
      <c r="I55" s="8"/>
    </row>
    <row r="56" spans="2:10" x14ac:dyDescent="0.2">
      <c r="H56" s="8"/>
      <c r="I56" s="8"/>
    </row>
    <row r="57" spans="2:10" x14ac:dyDescent="0.2">
      <c r="H57" s="8"/>
      <c r="I57" s="8"/>
    </row>
    <row r="58" spans="2:10" x14ac:dyDescent="0.2">
      <c r="B58" s="199" t="s">
        <v>45</v>
      </c>
      <c r="C58" s="199"/>
      <c r="D58" s="199"/>
      <c r="E58" s="199"/>
      <c r="F58" s="199"/>
      <c r="G58" s="199"/>
      <c r="H58" s="199"/>
      <c r="I58" s="199"/>
      <c r="J58" s="42"/>
    </row>
  </sheetData>
  <mergeCells count="17">
    <mergeCell ref="B3:I3"/>
    <mergeCell ref="B5:I5"/>
    <mergeCell ref="B18:I18"/>
    <mergeCell ref="H19:I19"/>
    <mergeCell ref="B20:I20"/>
    <mergeCell ref="B6:I6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K18" sqref="K18"/>
    </sheetView>
  </sheetViews>
  <sheetFormatPr defaultColWidth="9" defaultRowHeight="12.75" x14ac:dyDescent="0.2"/>
  <cols>
    <col min="2" max="2" width="4.140625" style="3" customWidth="1"/>
    <col min="3" max="3" width="9.140625" style="43" customWidth="1"/>
    <col min="4" max="4" width="10" style="44" customWidth="1"/>
    <col min="5" max="5" width="12.5703125" style="44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206" t="s">
        <v>46</v>
      </c>
      <c r="C1" s="206"/>
      <c r="D1" s="206"/>
      <c r="E1" s="206"/>
      <c r="F1" s="206"/>
      <c r="G1" s="206"/>
      <c r="H1" s="206"/>
      <c r="I1" s="206"/>
    </row>
    <row r="3" spans="2:10" ht="15.75" customHeight="1" x14ac:dyDescent="0.2">
      <c r="B3" s="213" t="s">
        <v>47</v>
      </c>
      <c r="C3" s="213"/>
      <c r="D3" s="213"/>
      <c r="E3" s="213"/>
      <c r="F3" s="213"/>
      <c r="G3" s="213"/>
      <c r="H3" s="213"/>
      <c r="I3" s="213"/>
    </row>
    <row r="4" spans="2:10" ht="15.75" customHeight="1" thickBot="1" x14ac:dyDescent="0.25">
      <c r="B4" s="214" t="s">
        <v>141</v>
      </c>
      <c r="C4" s="214"/>
      <c r="D4" s="214"/>
      <c r="E4" s="214"/>
      <c r="F4" s="214"/>
      <c r="G4" s="214"/>
      <c r="H4" s="214"/>
      <c r="I4" s="214"/>
    </row>
    <row r="5" spans="2:10" ht="20.25" customHeight="1" x14ac:dyDescent="0.2">
      <c r="B5" s="45" t="s">
        <v>48</v>
      </c>
      <c r="C5" s="46" t="s">
        <v>49</v>
      </c>
      <c r="D5" s="47" t="s">
        <v>50</v>
      </c>
      <c r="E5" s="47" t="s">
        <v>51</v>
      </c>
      <c r="F5" s="48" t="s">
        <v>52</v>
      </c>
      <c r="G5" s="49" t="s">
        <v>53</v>
      </c>
      <c r="H5" s="49" t="s">
        <v>53</v>
      </c>
      <c r="I5" s="50" t="s">
        <v>53</v>
      </c>
    </row>
    <row r="6" spans="2:10" ht="18" customHeight="1" x14ac:dyDescent="0.2">
      <c r="B6" s="215" t="s">
        <v>54</v>
      </c>
      <c r="C6" s="215"/>
      <c r="D6" s="215"/>
      <c r="E6" s="215"/>
      <c r="F6" s="215"/>
      <c r="G6" s="51"/>
      <c r="H6" s="51"/>
      <c r="I6" s="52">
        <f>SUM(H16:H16)</f>
        <v>0</v>
      </c>
    </row>
    <row r="7" spans="2:10" ht="15" customHeight="1" x14ac:dyDescent="0.2">
      <c r="B7" s="53"/>
      <c r="C7" s="54"/>
      <c r="D7" s="55"/>
      <c r="E7" s="55"/>
      <c r="F7" s="77"/>
      <c r="G7" s="18"/>
      <c r="H7" s="18"/>
      <c r="I7" s="22"/>
      <c r="J7" s="23"/>
    </row>
    <row r="8" spans="2:10" ht="15" customHeight="1" x14ac:dyDescent="0.2">
      <c r="B8" s="53"/>
      <c r="C8" s="54"/>
      <c r="D8" s="55"/>
      <c r="E8" s="55"/>
      <c r="F8" s="77"/>
      <c r="G8" s="18"/>
      <c r="H8" s="18"/>
      <c r="I8" s="22"/>
      <c r="J8" s="23"/>
    </row>
    <row r="9" spans="2:10" ht="15" customHeight="1" x14ac:dyDescent="0.2">
      <c r="B9" s="53"/>
      <c r="C9" s="54"/>
      <c r="D9" s="55"/>
      <c r="E9" s="55"/>
      <c r="F9" s="77"/>
      <c r="G9" s="18"/>
      <c r="H9" s="18"/>
      <c r="I9" s="22"/>
      <c r="J9" s="23"/>
    </row>
    <row r="10" spans="2:10" ht="15" customHeight="1" x14ac:dyDescent="0.2">
      <c r="B10" s="53"/>
      <c r="C10" s="54"/>
      <c r="D10" s="55"/>
      <c r="E10" s="55"/>
      <c r="F10" s="75"/>
      <c r="G10" s="18"/>
      <c r="H10" s="18"/>
      <c r="I10" s="22"/>
      <c r="J10" s="23"/>
    </row>
    <row r="11" spans="2:10" ht="15" customHeight="1" x14ac:dyDescent="0.2">
      <c r="B11" s="53"/>
      <c r="C11" s="54"/>
      <c r="D11" s="55"/>
      <c r="E11" s="55"/>
      <c r="F11" s="75"/>
      <c r="G11" s="18"/>
      <c r="H11" s="18"/>
      <c r="I11" s="22"/>
      <c r="J11" s="23"/>
    </row>
    <row r="12" spans="2:10" ht="15" customHeight="1" x14ac:dyDescent="0.2">
      <c r="B12" s="53"/>
      <c r="C12" s="54"/>
      <c r="D12" s="55"/>
      <c r="E12" s="55"/>
      <c r="F12" s="56"/>
      <c r="G12" s="18"/>
      <c r="H12" s="18"/>
      <c r="I12" s="22"/>
      <c r="J12" s="23"/>
    </row>
    <row r="13" spans="2:10" ht="15" customHeight="1" x14ac:dyDescent="0.2">
      <c r="B13" s="53"/>
      <c r="C13" s="54"/>
      <c r="D13" s="55"/>
      <c r="E13" s="55"/>
      <c r="F13" s="56"/>
      <c r="G13" s="18"/>
      <c r="H13" s="18"/>
      <c r="I13" s="22"/>
      <c r="J13" s="23"/>
    </row>
    <row r="14" spans="2:10" ht="15" customHeight="1" x14ac:dyDescent="0.2">
      <c r="B14" s="53"/>
      <c r="C14" s="54"/>
      <c r="D14" s="55"/>
      <c r="E14" s="55"/>
      <c r="F14" s="56"/>
      <c r="G14" s="18"/>
      <c r="H14" s="18"/>
      <c r="I14" s="22"/>
      <c r="J14" s="23"/>
    </row>
    <row r="15" spans="2:10" ht="15" customHeight="1" x14ac:dyDescent="0.2">
      <c r="B15" s="53"/>
      <c r="C15" s="54"/>
      <c r="D15" s="55"/>
      <c r="E15" s="55"/>
      <c r="F15" s="56"/>
      <c r="G15" s="18" t="s">
        <v>55</v>
      </c>
      <c r="H15" s="18"/>
      <c r="I15" s="158">
        <v>0</v>
      </c>
      <c r="J15" s="23"/>
    </row>
    <row r="16" spans="2:10" ht="13.5" customHeight="1" x14ac:dyDescent="0.2">
      <c r="B16" s="217"/>
      <c r="C16" s="217"/>
      <c r="D16" s="217"/>
      <c r="E16" s="217"/>
      <c r="F16" s="217"/>
      <c r="G16" s="217"/>
      <c r="H16" s="18"/>
      <c r="I16" s="22"/>
    </row>
    <row r="17" spans="2:10" ht="15.75" customHeight="1" x14ac:dyDescent="0.2">
      <c r="B17" s="215" t="s">
        <v>56</v>
      </c>
      <c r="C17" s="218"/>
      <c r="D17" s="218"/>
      <c r="E17" s="218"/>
      <c r="F17" s="218"/>
      <c r="G17" s="176"/>
      <c r="H17" s="176"/>
      <c r="I17" s="177"/>
    </row>
    <row r="18" spans="2:10" ht="15" customHeight="1" x14ac:dyDescent="0.2">
      <c r="B18" s="186">
        <v>1</v>
      </c>
      <c r="C18" s="170">
        <v>45078</v>
      </c>
      <c r="D18" s="171" t="s">
        <v>57</v>
      </c>
      <c r="E18" s="171" t="s">
        <v>132</v>
      </c>
      <c r="F18" t="s">
        <v>133</v>
      </c>
      <c r="G18" s="78"/>
      <c r="H18" s="78"/>
      <c r="I18" s="193">
        <v>31864</v>
      </c>
    </row>
    <row r="19" spans="2:10" x14ac:dyDescent="0.2">
      <c r="B19" s="194">
        <v>2</v>
      </c>
      <c r="C19" s="189">
        <v>45078</v>
      </c>
      <c r="D19" s="171" t="s">
        <v>57</v>
      </c>
      <c r="E19" s="171" t="s">
        <v>57</v>
      </c>
      <c r="F19" s="172" t="s">
        <v>134</v>
      </c>
      <c r="G19" s="190"/>
      <c r="H19" s="190"/>
      <c r="I19" s="193">
        <v>1376</v>
      </c>
    </row>
    <row r="20" spans="2:10" ht="15" customHeight="1" x14ac:dyDescent="0.2">
      <c r="B20" s="191">
        <v>3</v>
      </c>
      <c r="C20" s="174">
        <v>45078</v>
      </c>
      <c r="D20" s="171" t="s">
        <v>57</v>
      </c>
      <c r="E20" s="171" t="s">
        <v>138</v>
      </c>
      <c r="F20" s="77" t="s">
        <v>135</v>
      </c>
      <c r="G20" s="78"/>
      <c r="H20" s="78"/>
      <c r="I20" s="193">
        <v>4800</v>
      </c>
      <c r="J20" s="23"/>
    </row>
    <row r="21" spans="2:10" ht="15" customHeight="1" x14ac:dyDescent="0.2">
      <c r="B21" s="191">
        <v>4</v>
      </c>
      <c r="C21" s="170">
        <v>45103</v>
      </c>
      <c r="D21" s="171" t="s">
        <v>57</v>
      </c>
      <c r="E21" s="171" t="s">
        <v>139</v>
      </c>
      <c r="F21" s="77" t="s">
        <v>136</v>
      </c>
      <c r="G21" s="78"/>
      <c r="H21" s="78"/>
      <c r="I21" s="193">
        <v>140.65</v>
      </c>
    </row>
    <row r="22" spans="2:10" ht="15" customHeight="1" x14ac:dyDescent="0.2">
      <c r="B22" s="191">
        <v>5</v>
      </c>
      <c r="C22" s="165">
        <v>45103</v>
      </c>
      <c r="D22" s="171" t="s">
        <v>57</v>
      </c>
      <c r="E22" s="187" t="s">
        <v>140</v>
      </c>
      <c r="F22" s="192" t="s">
        <v>137</v>
      </c>
      <c r="G22" s="168"/>
      <c r="H22" s="168"/>
      <c r="I22" s="193">
        <v>1300</v>
      </c>
    </row>
    <row r="23" spans="2:10" ht="15" customHeight="1" x14ac:dyDescent="0.2">
      <c r="B23" s="53"/>
      <c r="C23" s="54"/>
      <c r="D23" s="55"/>
      <c r="E23" s="55"/>
      <c r="F23" s="58"/>
      <c r="G23" s="18"/>
      <c r="H23" s="18"/>
      <c r="I23" s="22"/>
    </row>
    <row r="24" spans="2:10" ht="15" customHeight="1" x14ac:dyDescent="0.2">
      <c r="B24" s="53"/>
      <c r="C24" s="54"/>
      <c r="D24" s="55"/>
      <c r="E24" s="144"/>
      <c r="F24" s="58"/>
      <c r="G24" s="18"/>
      <c r="H24" s="18"/>
      <c r="I24" s="22"/>
    </row>
    <row r="25" spans="2:10" ht="15" customHeight="1" x14ac:dyDescent="0.2">
      <c r="B25" s="53"/>
      <c r="C25" s="54"/>
      <c r="D25" s="55"/>
      <c r="E25" s="55"/>
      <c r="F25" s="76"/>
      <c r="G25" s="18" t="s">
        <v>55</v>
      </c>
      <c r="H25" s="18"/>
      <c r="I25" s="159">
        <f>SUM(I18:I24)</f>
        <v>39480.65</v>
      </c>
    </row>
    <row r="26" spans="2:10" ht="15" customHeight="1" x14ac:dyDescent="0.2">
      <c r="B26" s="217"/>
      <c r="C26" s="217"/>
      <c r="D26" s="217"/>
      <c r="E26" s="217"/>
      <c r="F26" s="217"/>
      <c r="G26" s="217"/>
      <c r="H26" s="18"/>
      <c r="I26" s="22"/>
    </row>
    <row r="27" spans="2:10" ht="16.5" customHeight="1" x14ac:dyDescent="0.2">
      <c r="B27" s="218" t="s">
        <v>58</v>
      </c>
      <c r="C27" s="218"/>
      <c r="D27" s="218"/>
      <c r="E27" s="218"/>
      <c r="F27" s="218"/>
      <c r="G27" s="176"/>
      <c r="H27" s="176"/>
      <c r="I27" s="177"/>
    </row>
    <row r="28" spans="2:10" ht="15" customHeight="1" x14ac:dyDescent="0.2">
      <c r="B28" s="184"/>
      <c r="C28" s="174"/>
      <c r="D28" s="171"/>
      <c r="E28" s="171"/>
      <c r="F28" s="77"/>
      <c r="G28" s="78"/>
      <c r="H28" s="78"/>
      <c r="I28" s="78"/>
    </row>
    <row r="29" spans="2:10" ht="15" customHeight="1" x14ac:dyDescent="0.2">
      <c r="B29" s="178"/>
      <c r="C29" s="174"/>
      <c r="D29" s="171"/>
      <c r="E29" s="171"/>
      <c r="F29" s="77"/>
      <c r="G29" s="78"/>
      <c r="H29" s="78"/>
      <c r="I29" s="78"/>
    </row>
    <row r="30" spans="2:10" ht="15" customHeight="1" x14ac:dyDescent="0.2">
      <c r="B30" s="178"/>
      <c r="C30" s="174"/>
      <c r="D30" s="171"/>
      <c r="E30" s="171"/>
      <c r="F30" s="77"/>
      <c r="G30" s="78"/>
      <c r="H30" s="78"/>
      <c r="I30" s="78"/>
    </row>
    <row r="31" spans="2:10" ht="15" customHeight="1" x14ac:dyDescent="0.2">
      <c r="B31" s="178"/>
      <c r="C31" s="170"/>
      <c r="D31" s="171"/>
      <c r="E31" s="171"/>
      <c r="F31" s="172"/>
      <c r="G31" s="78"/>
      <c r="H31" s="78"/>
      <c r="I31" s="173"/>
    </row>
    <row r="32" spans="2:10" ht="15" customHeight="1" x14ac:dyDescent="0.2">
      <c r="B32" s="178"/>
      <c r="C32" s="179"/>
      <c r="D32" s="180"/>
      <c r="E32" s="180"/>
      <c r="F32" s="181"/>
      <c r="G32" s="182"/>
      <c r="H32" s="182"/>
      <c r="I32" s="182"/>
    </row>
    <row r="33" spans="2:15" ht="15" customHeight="1" x14ac:dyDescent="0.2">
      <c r="B33" s="164"/>
      <c r="C33" s="170"/>
      <c r="D33" s="175"/>
      <c r="E33" s="175"/>
      <c r="F33" s="172"/>
      <c r="G33" s="78"/>
      <c r="H33" s="78"/>
      <c r="I33" s="173"/>
    </row>
    <row r="34" spans="2:15" ht="15" customHeight="1" x14ac:dyDescent="0.2">
      <c r="B34" s="164"/>
      <c r="C34" s="170"/>
      <c r="D34" s="175"/>
      <c r="E34" s="175"/>
      <c r="F34" s="172"/>
      <c r="G34" s="78"/>
      <c r="H34" s="78"/>
      <c r="I34" s="78"/>
    </row>
    <row r="35" spans="2:15" ht="15" customHeight="1" x14ac:dyDescent="0.2">
      <c r="B35" s="53"/>
      <c r="C35" s="165"/>
      <c r="D35" s="166"/>
      <c r="E35" s="166"/>
      <c r="F35" s="167"/>
      <c r="G35" s="168"/>
      <c r="H35" s="168"/>
      <c r="I35" s="169"/>
    </row>
    <row r="36" spans="2:15" ht="15" customHeight="1" x14ac:dyDescent="0.2">
      <c r="B36" s="53"/>
      <c r="C36" s="54"/>
      <c r="D36" s="57"/>
      <c r="E36" s="57"/>
      <c r="F36" s="58"/>
      <c r="G36" s="18"/>
      <c r="H36" s="18"/>
      <c r="I36" s="22"/>
    </row>
    <row r="37" spans="2:15" ht="15" customHeight="1" x14ac:dyDescent="0.2">
      <c r="B37" s="53"/>
      <c r="C37" s="54"/>
      <c r="D37" s="57"/>
      <c r="E37" s="57"/>
      <c r="F37" s="58"/>
      <c r="G37" s="18"/>
      <c r="H37" s="18"/>
      <c r="I37" s="22"/>
    </row>
    <row r="38" spans="2:15" ht="15" customHeight="1" x14ac:dyDescent="0.2">
      <c r="B38" s="53"/>
      <c r="C38" s="54"/>
      <c r="D38" s="57"/>
      <c r="E38" s="57"/>
      <c r="F38" s="58"/>
      <c r="G38" s="18"/>
      <c r="H38" s="18"/>
      <c r="I38" s="22"/>
    </row>
    <row r="39" spans="2:15" ht="15" customHeight="1" x14ac:dyDescent="0.2">
      <c r="B39" s="53"/>
      <c r="C39" s="54"/>
      <c r="D39" s="57"/>
      <c r="E39" s="57"/>
      <c r="F39" s="76"/>
      <c r="G39" s="18"/>
      <c r="H39" s="18"/>
      <c r="I39" s="22"/>
    </row>
    <row r="40" spans="2:15" ht="15" customHeight="1" x14ac:dyDescent="0.2">
      <c r="B40" s="53"/>
      <c r="C40" s="54"/>
      <c r="D40" s="57"/>
      <c r="E40" s="57"/>
      <c r="F40" s="58"/>
      <c r="G40" s="18"/>
      <c r="H40" s="18"/>
      <c r="I40" s="22"/>
      <c r="L40" s="59"/>
      <c r="M40" s="60"/>
      <c r="O40" s="4"/>
    </row>
    <row r="41" spans="2:15" ht="13.5" thickBot="1" x14ac:dyDescent="0.25">
      <c r="B41" s="217" t="s">
        <v>55</v>
      </c>
      <c r="C41" s="217"/>
      <c r="D41" s="217"/>
      <c r="E41" s="217"/>
      <c r="F41" s="217"/>
      <c r="G41" s="217"/>
      <c r="H41" s="18">
        <f>SUM(G18:G40)</f>
        <v>0</v>
      </c>
      <c r="I41" s="158">
        <f>SUM(I28:I40)</f>
        <v>0</v>
      </c>
    </row>
    <row r="42" spans="2:15" ht="13.5" thickBot="1" x14ac:dyDescent="0.25">
      <c r="B42" s="216" t="s">
        <v>59</v>
      </c>
      <c r="C42" s="216"/>
      <c r="D42" s="216"/>
      <c r="E42" s="216"/>
      <c r="F42" s="216"/>
      <c r="G42" s="216"/>
      <c r="H42" s="216"/>
      <c r="I42" s="160">
        <f>SUM(I41,I15,I25)</f>
        <v>39480.65</v>
      </c>
      <c r="L42" s="59"/>
      <c r="N42" s="59"/>
    </row>
    <row r="44" spans="2:15" x14ac:dyDescent="0.2">
      <c r="B44" s="5"/>
    </row>
    <row r="45" spans="2:15" x14ac:dyDescent="0.2">
      <c r="B45" s="199" t="s">
        <v>131</v>
      </c>
      <c r="C45" s="199"/>
      <c r="D45" s="199"/>
      <c r="E45" s="199"/>
      <c r="F45" s="199"/>
      <c r="G45" s="199"/>
      <c r="H45" s="199"/>
      <c r="I45" s="199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199" t="s">
        <v>40</v>
      </c>
      <c r="D48" s="199"/>
      <c r="E48" s="199"/>
      <c r="F48" s="3"/>
      <c r="G48" s="199" t="s">
        <v>41</v>
      </c>
      <c r="H48" s="199"/>
      <c r="I48" s="199"/>
    </row>
    <row r="49" spans="2:9" x14ac:dyDescent="0.2">
      <c r="C49" s="212" t="s">
        <v>60</v>
      </c>
      <c r="D49" s="212"/>
      <c r="E49" s="212"/>
      <c r="F49" s="3"/>
      <c r="G49" s="205" t="s">
        <v>43</v>
      </c>
      <c r="H49" s="205"/>
      <c r="I49" s="205"/>
    </row>
    <row r="50" spans="2:9" x14ac:dyDescent="0.2">
      <c r="C50" s="212" t="s">
        <v>61</v>
      </c>
      <c r="D50" s="212"/>
      <c r="E50" s="212"/>
      <c r="F50" s="3"/>
      <c r="G50" s="199" t="s">
        <v>10</v>
      </c>
      <c r="H50" s="199"/>
      <c r="I50" s="199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41</v>
      </c>
      <c r="G56" s="3"/>
      <c r="H56" s="3"/>
      <c r="I56" s="3"/>
    </row>
    <row r="57" spans="2:9" x14ac:dyDescent="0.2">
      <c r="C57" s="3"/>
      <c r="D57" s="3"/>
      <c r="E57" s="3"/>
      <c r="F57" s="3" t="s">
        <v>12</v>
      </c>
      <c r="G57" s="3"/>
      <c r="H57" s="3"/>
      <c r="I57" s="3"/>
    </row>
    <row r="58" spans="2:9" x14ac:dyDescent="0.2">
      <c r="C58" s="3"/>
      <c r="D58" s="3"/>
      <c r="E58" s="3"/>
      <c r="F58" s="3" t="s">
        <v>13</v>
      </c>
      <c r="G58" s="3"/>
      <c r="H58" s="3"/>
      <c r="I58" s="3"/>
    </row>
    <row r="60" spans="2:9" x14ac:dyDescent="0.2">
      <c r="I60" s="8"/>
    </row>
    <row r="61" spans="2:9" ht="15.75" customHeight="1" x14ac:dyDescent="0.2"/>
    <row r="62" spans="2:9" x14ac:dyDescent="0.2">
      <c r="B62" s="199" t="s">
        <v>45</v>
      </c>
      <c r="C62" s="199"/>
      <c r="D62" s="199"/>
      <c r="E62" s="199"/>
      <c r="F62" s="199"/>
      <c r="G62" s="199"/>
      <c r="H62" s="199"/>
      <c r="I62" s="199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tabSelected="1" workbookViewId="0">
      <selection activeCell="I14" sqref="I14"/>
    </sheetView>
  </sheetViews>
  <sheetFormatPr defaultColWidth="9" defaultRowHeight="12.75" x14ac:dyDescent="0.2"/>
  <cols>
    <col min="1" max="1" width="9" style="61"/>
    <col min="2" max="2" width="35" style="61" customWidth="1"/>
    <col min="3" max="3" width="10.5703125" style="61" customWidth="1"/>
    <col min="4" max="4" width="20.7109375" style="62" customWidth="1"/>
    <col min="5" max="5" width="13.28515625" style="61" customWidth="1"/>
    <col min="6" max="6" width="14.42578125" style="61" customWidth="1"/>
    <col min="7" max="7" width="14.7109375" style="61" customWidth="1"/>
    <col min="8" max="8" width="10.85546875" style="63" customWidth="1"/>
    <col min="9" max="16384" width="9" style="61"/>
  </cols>
  <sheetData>
    <row r="2" spans="2:7" ht="15.75" x14ac:dyDescent="0.25">
      <c r="B2" s="206" t="s">
        <v>62</v>
      </c>
      <c r="C2" s="206"/>
      <c r="D2" s="206"/>
      <c r="E2" s="206"/>
      <c r="F2" s="206"/>
      <c r="G2" s="206"/>
    </row>
    <row r="3" spans="2:7" ht="15.75" x14ac:dyDescent="0.25">
      <c r="B3" s="156"/>
      <c r="C3" s="156"/>
      <c r="D3" s="156"/>
      <c r="E3" s="156"/>
      <c r="F3" s="156"/>
      <c r="G3" s="156"/>
    </row>
    <row r="4" spans="2:7" ht="15.75" x14ac:dyDescent="0.25">
      <c r="B4" s="156"/>
      <c r="C4" s="156"/>
      <c r="D4" s="156"/>
      <c r="E4" s="156"/>
      <c r="F4" s="156"/>
      <c r="G4" s="156"/>
    </row>
    <row r="5" spans="2:7" ht="13.5" thickBot="1" x14ac:dyDescent="0.25">
      <c r="D5" s="61"/>
    </row>
    <row r="6" spans="2:7" ht="15.75" x14ac:dyDescent="0.25">
      <c r="B6" s="219"/>
      <c r="C6" s="220"/>
      <c r="D6" s="220"/>
      <c r="E6" s="220"/>
      <c r="F6" s="220"/>
      <c r="G6" s="221"/>
    </row>
    <row r="7" spans="2:7" x14ac:dyDescent="0.2">
      <c r="B7" s="222" t="s">
        <v>63</v>
      </c>
      <c r="C7" s="223"/>
      <c r="D7" s="223"/>
      <c r="E7" s="223"/>
      <c r="F7" s="223"/>
      <c r="G7" s="224"/>
    </row>
    <row r="8" spans="2:7" ht="13.5" thickBot="1" x14ac:dyDescent="0.25">
      <c r="B8" s="225" t="s">
        <v>142</v>
      </c>
      <c r="C8" s="226"/>
      <c r="D8" s="226"/>
      <c r="E8" s="226"/>
      <c r="F8" s="226"/>
      <c r="G8" s="227"/>
    </row>
    <row r="9" spans="2:7" ht="18.75" customHeight="1" x14ac:dyDescent="0.2">
      <c r="B9" s="228"/>
      <c r="C9" s="229"/>
      <c r="D9" s="230"/>
      <c r="E9" s="64" t="s">
        <v>64</v>
      </c>
      <c r="F9" s="65" t="s">
        <v>65</v>
      </c>
      <c r="G9" s="66" t="s">
        <v>33</v>
      </c>
    </row>
    <row r="10" spans="2:7" ht="18.75" customHeight="1" x14ac:dyDescent="0.2">
      <c r="B10" s="84" t="s">
        <v>143</v>
      </c>
      <c r="E10" s="67"/>
      <c r="F10" s="68"/>
      <c r="G10" s="69">
        <v>264672.42</v>
      </c>
    </row>
    <row r="11" spans="2:7" ht="18.75" customHeight="1" x14ac:dyDescent="0.2">
      <c r="B11" s="84" t="s">
        <v>66</v>
      </c>
      <c r="E11" s="67"/>
      <c r="F11" s="68"/>
      <c r="G11" s="69">
        <f>+E11-F11+G10</f>
        <v>264672.42</v>
      </c>
    </row>
    <row r="12" spans="2:7" ht="18.75" customHeight="1" x14ac:dyDescent="0.2">
      <c r="B12" s="84" t="s">
        <v>67</v>
      </c>
      <c r="E12" s="67">
        <v>2127.69</v>
      </c>
      <c r="F12" s="68"/>
      <c r="G12" s="69">
        <f>+E12-F12+G11</f>
        <v>266800.11</v>
      </c>
    </row>
    <row r="13" spans="2:7" ht="18.75" customHeight="1" x14ac:dyDescent="0.2">
      <c r="B13" s="84" t="s">
        <v>157</v>
      </c>
      <c r="E13" s="67"/>
      <c r="F13" s="68">
        <f>31864+1376+4800+140.65+1300</f>
        <v>39480.65</v>
      </c>
      <c r="G13" s="69">
        <f t="shared" ref="G13:G19" si="0">+E13-F13+G12</f>
        <v>227319.46</v>
      </c>
    </row>
    <row r="14" spans="2:7" ht="18.75" customHeight="1" x14ac:dyDescent="0.2">
      <c r="B14" s="84" t="s">
        <v>68</v>
      </c>
      <c r="C14" s="70"/>
      <c r="E14" s="67"/>
      <c r="F14" s="68"/>
      <c r="G14" s="69">
        <f t="shared" si="0"/>
        <v>227319.46</v>
      </c>
    </row>
    <row r="15" spans="2:7" ht="18.75" customHeight="1" x14ac:dyDescent="0.2">
      <c r="B15" s="84" t="s">
        <v>69</v>
      </c>
      <c r="E15" s="67"/>
      <c r="F15" s="68"/>
      <c r="G15" s="69">
        <f t="shared" si="0"/>
        <v>227319.46</v>
      </c>
    </row>
    <row r="16" spans="2:7" ht="18.75" customHeight="1" x14ac:dyDescent="0.2">
      <c r="B16" s="84" t="s">
        <v>70</v>
      </c>
      <c r="E16" s="82"/>
      <c r="F16" s="83"/>
      <c r="G16" s="69">
        <f t="shared" si="0"/>
        <v>227319.46</v>
      </c>
    </row>
    <row r="17" spans="2:9" ht="18.75" customHeight="1" x14ac:dyDescent="0.2">
      <c r="B17" s="84" t="s">
        <v>71</v>
      </c>
      <c r="E17" s="71"/>
      <c r="F17" s="72">
        <v>103</v>
      </c>
      <c r="G17" s="69">
        <f t="shared" si="0"/>
        <v>227216.46</v>
      </c>
    </row>
    <row r="18" spans="2:9" ht="18.75" customHeight="1" x14ac:dyDescent="0.2">
      <c r="B18" s="84" t="s">
        <v>72</v>
      </c>
      <c r="E18" s="71"/>
      <c r="F18" s="72"/>
      <c r="G18" s="69">
        <f t="shared" si="0"/>
        <v>227216.46</v>
      </c>
    </row>
    <row r="19" spans="2:9" ht="18.75" customHeight="1" thickBot="1" x14ac:dyDescent="0.25">
      <c r="B19" s="147" t="s">
        <v>73</v>
      </c>
      <c r="C19" s="148"/>
      <c r="D19" s="149"/>
      <c r="E19" s="150"/>
      <c r="F19" s="151"/>
      <c r="G19" s="152">
        <f t="shared" si="0"/>
        <v>227216.46</v>
      </c>
    </row>
    <row r="20" spans="2:9" ht="18.75" customHeight="1" x14ac:dyDescent="0.2">
      <c r="B20" s="146"/>
      <c r="E20" s="63"/>
      <c r="F20" s="63"/>
      <c r="G20" s="63"/>
    </row>
    <row r="21" spans="2:9" x14ac:dyDescent="0.2">
      <c r="B21" s="146" t="s">
        <v>158</v>
      </c>
      <c r="E21" s="63"/>
      <c r="F21" s="63"/>
      <c r="G21" s="63"/>
    </row>
    <row r="22" spans="2:9" x14ac:dyDescent="0.2">
      <c r="B22" s="74"/>
    </row>
    <row r="23" spans="2:9" x14ac:dyDescent="0.2">
      <c r="B23" s="74"/>
      <c r="G23" s="73"/>
    </row>
    <row r="25" spans="2:9" x14ac:dyDescent="0.2">
      <c r="B25" s="199" t="s">
        <v>131</v>
      </c>
      <c r="C25" s="199"/>
      <c r="D25" s="199"/>
      <c r="E25" s="199"/>
      <c r="F25" s="199"/>
      <c r="G25" s="199"/>
      <c r="H25" s="199"/>
      <c r="I25" s="199"/>
    </row>
    <row r="26" spans="2:9" x14ac:dyDescent="0.2">
      <c r="B26" s="62"/>
      <c r="C26" s="62"/>
      <c r="E26" s="62"/>
      <c r="F26" s="62"/>
      <c r="G26" s="62"/>
    </row>
    <row r="27" spans="2:9" x14ac:dyDescent="0.2">
      <c r="B27" s="62"/>
      <c r="C27" s="62"/>
      <c r="E27" s="62"/>
      <c r="F27" s="62"/>
      <c r="G27" s="62"/>
    </row>
    <row r="29" spans="2:9" x14ac:dyDescent="0.2">
      <c r="B29" s="62" t="s">
        <v>74</v>
      </c>
      <c r="D29" s="62" t="s">
        <v>75</v>
      </c>
      <c r="E29" s="233" t="s">
        <v>76</v>
      </c>
      <c r="F29" s="233"/>
    </row>
    <row r="30" spans="2:9" x14ac:dyDescent="0.2">
      <c r="B30" s="163" t="s">
        <v>77</v>
      </c>
      <c r="C30" s="161"/>
      <c r="D30" s="161"/>
      <c r="E30" s="232" t="s">
        <v>43</v>
      </c>
      <c r="F30" s="232"/>
      <c r="G30" s="161"/>
    </row>
    <row r="31" spans="2:9" x14ac:dyDescent="0.2">
      <c r="B31" s="162" t="s">
        <v>78</v>
      </c>
      <c r="C31" s="162"/>
      <c r="D31" s="162"/>
      <c r="E31" s="234" t="s">
        <v>79</v>
      </c>
      <c r="F31" s="234"/>
      <c r="G31" s="162"/>
    </row>
    <row r="37" spans="1:9" x14ac:dyDescent="0.2">
      <c r="C37" s="231" t="s">
        <v>80</v>
      </c>
      <c r="D37" s="231"/>
    </row>
    <row r="38" spans="1:9" x14ac:dyDescent="0.2">
      <c r="C38" s="231" t="s">
        <v>12</v>
      </c>
      <c r="D38" s="231"/>
    </row>
    <row r="39" spans="1:9" x14ac:dyDescent="0.2">
      <c r="C39" s="231" t="s">
        <v>13</v>
      </c>
      <c r="D39" s="231"/>
    </row>
    <row r="42" spans="1:9" x14ac:dyDescent="0.2">
      <c r="G42" s="8"/>
    </row>
    <row r="44" spans="1:9" x14ac:dyDescent="0.2">
      <c r="A44" s="199" t="s">
        <v>45</v>
      </c>
      <c r="B44" s="199"/>
      <c r="C44" s="199"/>
      <c r="D44" s="199"/>
      <c r="E44" s="199"/>
      <c r="F44" s="199"/>
      <c r="G44" s="199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40"/>
  <sheetViews>
    <sheetView showGridLines="0" topLeftCell="A2" zoomScaleNormal="100" workbookViewId="0">
      <selection activeCell="M16" sqref="M16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5" t="s">
        <v>81</v>
      </c>
      <c r="C4" s="235"/>
      <c r="D4" s="235"/>
      <c r="E4" s="235"/>
      <c r="F4" s="235"/>
      <c r="G4" s="235"/>
      <c r="H4" s="235"/>
      <c r="I4" s="235"/>
      <c r="J4" s="235"/>
    </row>
    <row r="6" spans="2:10" x14ac:dyDescent="0.2">
      <c r="B6" s="243" t="s">
        <v>82</v>
      </c>
      <c r="C6" s="243"/>
      <c r="D6" s="243"/>
      <c r="E6" s="86"/>
      <c r="F6" s="86"/>
      <c r="G6" s="86"/>
      <c r="H6" s="86"/>
      <c r="I6" s="86"/>
      <c r="J6" s="195" t="s">
        <v>83</v>
      </c>
    </row>
    <row r="7" spans="2:10" x14ac:dyDescent="0.2">
      <c r="B7" s="244" t="s">
        <v>84</v>
      </c>
      <c r="C7" s="244"/>
      <c r="D7" s="244"/>
      <c r="E7" s="236" t="s">
        <v>146</v>
      </c>
      <c r="F7" s="236"/>
      <c r="G7" s="236"/>
      <c r="H7" s="236"/>
      <c r="I7" s="237"/>
      <c r="J7" s="240">
        <v>1</v>
      </c>
    </row>
    <row r="8" spans="2:10" x14ac:dyDescent="0.2">
      <c r="B8" s="244" t="s">
        <v>85</v>
      </c>
      <c r="C8" s="244"/>
      <c r="D8" s="244"/>
      <c r="E8" s="88" t="s">
        <v>145</v>
      </c>
      <c r="F8" s="88"/>
      <c r="G8" s="88"/>
      <c r="H8" s="88"/>
      <c r="I8" s="88"/>
      <c r="J8" s="241"/>
    </row>
    <row r="9" spans="2:10" x14ac:dyDescent="0.2">
      <c r="B9" s="238" t="s">
        <v>86</v>
      </c>
      <c r="C9" s="239"/>
      <c r="D9" s="239"/>
      <c r="E9" s="89">
        <v>45078</v>
      </c>
      <c r="F9" s="89"/>
      <c r="G9" s="90" t="s">
        <v>144</v>
      </c>
      <c r="H9" s="183"/>
      <c r="I9" s="89"/>
      <c r="J9" s="241"/>
    </row>
    <row r="10" spans="2:10" ht="13.5" thickBot="1" x14ac:dyDescent="0.25"/>
    <row r="11" spans="2:10" ht="84.95" customHeight="1" x14ac:dyDescent="0.2">
      <c r="B11" s="91"/>
      <c r="C11" s="92"/>
      <c r="D11" s="92"/>
      <c r="E11" s="92"/>
      <c r="F11" s="92"/>
      <c r="G11" s="92"/>
      <c r="H11" s="92"/>
      <c r="I11" s="92"/>
      <c r="J11" s="93"/>
    </row>
    <row r="12" spans="2:10" ht="56.25" customHeight="1" x14ac:dyDescent="0.2">
      <c r="B12" s="94"/>
      <c r="J12" s="95"/>
    </row>
    <row r="13" spans="2:10" ht="74.25" customHeight="1" x14ac:dyDescent="0.2">
      <c r="B13" s="94"/>
      <c r="J13" s="95"/>
    </row>
    <row r="14" spans="2:10" ht="84.95" customHeight="1" x14ac:dyDescent="0.2">
      <c r="B14" s="94"/>
      <c r="J14" s="95"/>
    </row>
    <row r="15" spans="2:10" ht="60.75" customHeight="1" x14ac:dyDescent="0.2">
      <c r="B15" s="94"/>
      <c r="J15" s="95"/>
    </row>
    <row r="16" spans="2:10" ht="72.75" customHeight="1" thickBot="1" x14ac:dyDescent="0.25">
      <c r="B16" s="96"/>
      <c r="C16" s="97"/>
      <c r="D16" s="97"/>
      <c r="E16" s="97"/>
      <c r="F16" s="97"/>
      <c r="G16" s="97"/>
      <c r="H16" s="97"/>
      <c r="I16" s="97"/>
      <c r="J16" s="98"/>
    </row>
    <row r="17" spans="2:10" ht="13.5" thickBot="1" x14ac:dyDescent="0.25"/>
    <row r="18" spans="2:10" x14ac:dyDescent="0.2">
      <c r="B18" s="264" t="s">
        <v>159</v>
      </c>
      <c r="C18" s="265"/>
      <c r="D18" s="265"/>
      <c r="E18" s="265"/>
      <c r="F18" s="265"/>
      <c r="G18" s="265"/>
      <c r="H18" s="265"/>
      <c r="I18" s="265"/>
      <c r="J18" s="266"/>
    </row>
    <row r="19" spans="2:10" x14ac:dyDescent="0.2">
      <c r="B19" s="267"/>
      <c r="C19" s="268"/>
      <c r="D19" s="268"/>
      <c r="E19" s="268"/>
      <c r="F19" s="268"/>
      <c r="G19" s="268"/>
      <c r="H19" s="268"/>
      <c r="I19" s="268"/>
      <c r="J19" s="269"/>
    </row>
    <row r="20" spans="2:10" x14ac:dyDescent="0.2">
      <c r="B20" s="267"/>
      <c r="C20" s="268"/>
      <c r="D20" s="268"/>
      <c r="E20" s="268"/>
      <c r="F20" s="268"/>
      <c r="G20" s="268"/>
      <c r="H20" s="268"/>
      <c r="I20" s="268"/>
      <c r="J20" s="269"/>
    </row>
    <row r="21" spans="2:10" ht="13.5" thickBot="1" x14ac:dyDescent="0.25">
      <c r="B21" s="270"/>
      <c r="C21" s="271"/>
      <c r="D21" s="271"/>
      <c r="E21" s="271"/>
      <c r="F21" s="271"/>
      <c r="G21" s="271"/>
      <c r="H21" s="271"/>
      <c r="I21" s="271"/>
      <c r="J21" s="272"/>
    </row>
    <row r="24" spans="2:10" x14ac:dyDescent="0.2">
      <c r="D24" t="s">
        <v>87</v>
      </c>
      <c r="H24" t="s">
        <v>88</v>
      </c>
    </row>
    <row r="25" spans="2:10" x14ac:dyDescent="0.2">
      <c r="B25" s="204" t="s">
        <v>89</v>
      </c>
      <c r="C25" s="204"/>
      <c r="D25" s="204"/>
      <c r="E25" s="204"/>
      <c r="F25" s="204"/>
      <c r="G25" s="204"/>
      <c r="H25" s="204"/>
      <c r="I25" s="204"/>
      <c r="J25" s="204"/>
    </row>
    <row r="26" spans="2:10" x14ac:dyDescent="0.2">
      <c r="B26" s="196" t="s">
        <v>90</v>
      </c>
      <c r="C26" s="196"/>
      <c r="D26" s="196"/>
      <c r="E26" s="196"/>
      <c r="F26" s="196"/>
      <c r="G26" s="196"/>
      <c r="H26" s="196"/>
      <c r="I26" s="196"/>
      <c r="J26" s="196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/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/>
      <c r="F32" s="7"/>
      <c r="G32" s="7"/>
      <c r="H32" s="7"/>
      <c r="I32" s="7"/>
      <c r="J32" s="7"/>
    </row>
    <row r="33" spans="2:10" x14ac:dyDescent="0.2">
      <c r="B33" s="7"/>
      <c r="C33" s="7"/>
      <c r="D33" s="7"/>
      <c r="E33" s="7" t="s">
        <v>91</v>
      </c>
      <c r="F33" s="7"/>
      <c r="G33" s="7"/>
      <c r="H33" s="7"/>
      <c r="I33" s="7"/>
      <c r="J33" s="7"/>
    </row>
    <row r="34" spans="2:10" x14ac:dyDescent="0.2">
      <c r="B34" s="7"/>
      <c r="C34" s="7"/>
      <c r="D34" s="7"/>
      <c r="E34" s="231" t="s">
        <v>12</v>
      </c>
      <c r="F34" s="231"/>
      <c r="G34" s="231"/>
      <c r="H34" s="7"/>
      <c r="I34" s="7"/>
      <c r="J34" s="7"/>
    </row>
    <row r="35" spans="2:10" x14ac:dyDescent="0.2">
      <c r="B35" s="7"/>
      <c r="C35" s="7"/>
      <c r="D35" s="7"/>
      <c r="E35" s="231" t="s">
        <v>92</v>
      </c>
      <c r="F35" s="231"/>
      <c r="G35" s="231"/>
      <c r="H35" s="7"/>
      <c r="I35" s="7"/>
      <c r="J35" s="7"/>
    </row>
    <row r="38" spans="2:10" x14ac:dyDescent="0.2">
      <c r="I38" s="3"/>
      <c r="J38" s="5"/>
    </row>
    <row r="40" spans="2:10" x14ac:dyDescent="0.2">
      <c r="B40" s="242" t="s">
        <v>45</v>
      </c>
      <c r="C40" s="242"/>
      <c r="D40" s="242"/>
      <c r="E40" s="242"/>
      <c r="F40" s="242"/>
      <c r="G40" s="242"/>
      <c r="H40" s="242"/>
      <c r="I40" s="242"/>
      <c r="J40" s="242"/>
    </row>
  </sheetData>
  <mergeCells count="13">
    <mergeCell ref="B40:J40"/>
    <mergeCell ref="B25:J25"/>
    <mergeCell ref="B6:D6"/>
    <mergeCell ref="B7:D7"/>
    <mergeCell ref="B8:D8"/>
    <mergeCell ref="E34:G34"/>
    <mergeCell ref="E35:G35"/>
    <mergeCell ref="B18:J21"/>
    <mergeCell ref="B4:J4"/>
    <mergeCell ref="E7:I7"/>
    <mergeCell ref="B9:D9"/>
    <mergeCell ref="B26:J26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40"/>
  <sheetViews>
    <sheetView showGridLines="0" topLeftCell="A11" workbookViewId="0">
      <selection activeCell="B22" sqref="B22"/>
    </sheetView>
  </sheetViews>
  <sheetFormatPr defaultRowHeight="12.75" x14ac:dyDescent="0.2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5" t="s">
        <v>81</v>
      </c>
      <c r="C4" s="235"/>
      <c r="D4" s="235"/>
      <c r="E4" s="235"/>
      <c r="F4" s="235"/>
      <c r="G4" s="235"/>
      <c r="H4" s="235"/>
      <c r="I4" s="235"/>
      <c r="J4" s="235"/>
    </row>
    <row r="6" spans="2:10" x14ac:dyDescent="0.2">
      <c r="B6" s="243" t="s">
        <v>93</v>
      </c>
      <c r="C6" s="243"/>
      <c r="D6" s="243"/>
      <c r="E6" s="86"/>
      <c r="F6" s="86"/>
      <c r="G6" s="86"/>
      <c r="H6" s="86"/>
      <c r="I6" s="86"/>
      <c r="J6" s="195" t="s">
        <v>83</v>
      </c>
    </row>
    <row r="7" spans="2:10" x14ac:dyDescent="0.2">
      <c r="B7" s="244" t="s">
        <v>84</v>
      </c>
      <c r="C7" s="244"/>
      <c r="D7" s="244"/>
      <c r="E7" s="236" t="s">
        <v>148</v>
      </c>
      <c r="F7" s="236"/>
      <c r="G7" s="236"/>
      <c r="H7" s="236"/>
      <c r="I7" s="237"/>
      <c r="J7" s="240">
        <v>2</v>
      </c>
    </row>
    <row r="8" spans="2:10" x14ac:dyDescent="0.2">
      <c r="B8" s="244" t="s">
        <v>85</v>
      </c>
      <c r="C8" s="244"/>
      <c r="D8" s="244"/>
      <c r="E8" s="88" t="s">
        <v>147</v>
      </c>
      <c r="F8" s="88"/>
      <c r="G8" s="88"/>
      <c r="H8" s="88"/>
      <c r="I8" s="88"/>
      <c r="J8" s="241"/>
    </row>
    <row r="9" spans="2:10" x14ac:dyDescent="0.2">
      <c r="B9" s="239" t="s">
        <v>94</v>
      </c>
      <c r="C9" s="239"/>
      <c r="D9" s="239"/>
      <c r="E9" s="89">
        <v>45078</v>
      </c>
      <c r="F9" s="89"/>
      <c r="G9" s="90" t="s">
        <v>149</v>
      </c>
      <c r="H9" s="183"/>
      <c r="I9" s="89"/>
      <c r="J9" s="241"/>
    </row>
    <row r="10" spans="2:10" ht="13.5" thickBot="1" x14ac:dyDescent="0.25"/>
    <row r="11" spans="2:10" ht="84.95" customHeight="1" x14ac:dyDescent="0.2">
      <c r="B11" s="91"/>
      <c r="C11" s="92"/>
      <c r="D11" s="92"/>
      <c r="E11" s="92"/>
      <c r="F11" s="92"/>
      <c r="G11" s="92"/>
      <c r="H11" s="92"/>
      <c r="I11" s="92"/>
      <c r="J11" s="93"/>
    </row>
    <row r="12" spans="2:10" ht="56.25" customHeight="1" x14ac:dyDescent="0.2">
      <c r="B12" s="94"/>
      <c r="J12" s="95"/>
    </row>
    <row r="13" spans="2:10" ht="74.25" customHeight="1" x14ac:dyDescent="0.2">
      <c r="B13" s="94"/>
      <c r="J13" s="95"/>
    </row>
    <row r="14" spans="2:10" ht="84.95" customHeight="1" x14ac:dyDescent="0.2">
      <c r="B14" s="94"/>
      <c r="J14" s="95"/>
    </row>
    <row r="15" spans="2:10" ht="60.75" customHeight="1" x14ac:dyDescent="0.2">
      <c r="B15" s="94"/>
      <c r="J15" s="95"/>
    </row>
    <row r="16" spans="2:10" ht="72.75" customHeight="1" thickBot="1" x14ac:dyDescent="0.25">
      <c r="B16" s="96"/>
      <c r="C16" s="97"/>
      <c r="D16" s="97"/>
      <c r="E16" s="97"/>
      <c r="F16" s="97"/>
      <c r="G16" s="97"/>
      <c r="H16" s="97"/>
      <c r="I16" s="97"/>
      <c r="J16" s="98"/>
    </row>
    <row r="17" spans="2:10" ht="13.5" thickBot="1" x14ac:dyDescent="0.25"/>
    <row r="18" spans="2:10" x14ac:dyDescent="0.2">
      <c r="B18" s="264" t="s">
        <v>160</v>
      </c>
      <c r="C18" s="265"/>
      <c r="D18" s="265"/>
      <c r="E18" s="265"/>
      <c r="F18" s="265"/>
      <c r="G18" s="265"/>
      <c r="H18" s="265"/>
      <c r="I18" s="265"/>
      <c r="J18" s="266"/>
    </row>
    <row r="19" spans="2:10" x14ac:dyDescent="0.2">
      <c r="B19" s="267"/>
      <c r="C19" s="268"/>
      <c r="D19" s="268"/>
      <c r="E19" s="268"/>
      <c r="F19" s="268"/>
      <c r="G19" s="268"/>
      <c r="H19" s="268"/>
      <c r="I19" s="268"/>
      <c r="J19" s="269"/>
    </row>
    <row r="20" spans="2:10" x14ac:dyDescent="0.2">
      <c r="B20" s="267"/>
      <c r="C20" s="268"/>
      <c r="D20" s="268"/>
      <c r="E20" s="268"/>
      <c r="F20" s="268"/>
      <c r="G20" s="268"/>
      <c r="H20" s="268"/>
      <c r="I20" s="268"/>
      <c r="J20" s="269"/>
    </row>
    <row r="21" spans="2:10" ht="13.5" thickBot="1" x14ac:dyDescent="0.25">
      <c r="B21" s="270"/>
      <c r="C21" s="271"/>
      <c r="D21" s="271"/>
      <c r="E21" s="271"/>
      <c r="F21" s="271"/>
      <c r="G21" s="271"/>
      <c r="H21" s="271"/>
      <c r="I21" s="271"/>
      <c r="J21" s="272"/>
    </row>
    <row r="24" spans="2:10" x14ac:dyDescent="0.2">
      <c r="D24" t="s">
        <v>87</v>
      </c>
      <c r="H24" t="s">
        <v>88</v>
      </c>
    </row>
    <row r="25" spans="2:10" x14ac:dyDescent="0.2">
      <c r="B25" s="204" t="s">
        <v>95</v>
      </c>
      <c r="C25" s="204"/>
      <c r="D25" s="204"/>
      <c r="E25" s="204"/>
      <c r="F25" s="204"/>
      <c r="G25" s="204"/>
      <c r="H25" s="204"/>
      <c r="I25" s="204"/>
      <c r="J25" s="204"/>
    </row>
    <row r="26" spans="2:10" x14ac:dyDescent="0.2">
      <c r="B26" s="196" t="s">
        <v>96</v>
      </c>
      <c r="C26" s="196"/>
      <c r="D26" s="196"/>
      <c r="E26" s="196"/>
      <c r="F26" s="196"/>
      <c r="G26" s="196"/>
      <c r="H26" s="196"/>
      <c r="I26" s="196"/>
      <c r="J26" s="196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/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/>
      <c r="F32" s="7"/>
      <c r="G32" s="7"/>
      <c r="H32" s="7"/>
      <c r="I32" s="7"/>
      <c r="J32" s="7"/>
    </row>
    <row r="33" spans="2:10" x14ac:dyDescent="0.2">
      <c r="B33" s="7"/>
      <c r="C33" s="7"/>
      <c r="D33" s="7"/>
      <c r="E33" s="7" t="s">
        <v>91</v>
      </c>
      <c r="F33" s="7"/>
      <c r="G33" s="7"/>
      <c r="H33" s="7"/>
      <c r="I33" s="7"/>
      <c r="J33" s="7"/>
    </row>
    <row r="34" spans="2:10" x14ac:dyDescent="0.2">
      <c r="B34" s="7"/>
      <c r="C34" s="7"/>
      <c r="D34" s="7"/>
      <c r="E34" s="231" t="s">
        <v>12</v>
      </c>
      <c r="F34" s="231"/>
      <c r="G34" s="231"/>
      <c r="H34" s="7"/>
      <c r="I34" s="7"/>
      <c r="J34" s="7"/>
    </row>
    <row r="35" spans="2:10" x14ac:dyDescent="0.2">
      <c r="B35" s="7"/>
      <c r="C35" s="7"/>
      <c r="D35" s="7"/>
      <c r="E35" s="231" t="s">
        <v>13</v>
      </c>
      <c r="F35" s="231"/>
      <c r="G35" s="231"/>
      <c r="H35" s="7"/>
      <c r="I35" s="7"/>
      <c r="J35" s="7"/>
    </row>
    <row r="39" spans="2:10" x14ac:dyDescent="0.2">
      <c r="B39" s="199" t="s">
        <v>45</v>
      </c>
      <c r="C39" s="199"/>
      <c r="D39" s="199"/>
      <c r="E39" s="199"/>
      <c r="F39" s="199"/>
      <c r="G39" s="199"/>
      <c r="H39" s="199"/>
      <c r="I39" s="199"/>
      <c r="J39" s="199"/>
    </row>
    <row r="40" spans="2:10" x14ac:dyDescent="0.2">
      <c r="B40" s="199"/>
      <c r="C40" s="199"/>
      <c r="D40" s="199"/>
      <c r="E40" s="199"/>
      <c r="F40" s="199"/>
      <c r="G40" s="199"/>
      <c r="H40" s="199"/>
      <c r="I40" s="199"/>
      <c r="J40" s="199"/>
    </row>
  </sheetData>
  <mergeCells count="13">
    <mergeCell ref="B18:J21"/>
    <mergeCell ref="B4:J4"/>
    <mergeCell ref="B6:D6"/>
    <mergeCell ref="B7:D7"/>
    <mergeCell ref="E7:I7"/>
    <mergeCell ref="J7:J9"/>
    <mergeCell ref="B8:D8"/>
    <mergeCell ref="B9:D9"/>
    <mergeCell ref="B25:J25"/>
    <mergeCell ref="B26:J26"/>
    <mergeCell ref="E34:G34"/>
    <mergeCell ref="E35:G35"/>
    <mergeCell ref="B39:J40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40"/>
  <sheetViews>
    <sheetView showGridLines="0" topLeftCell="A2" zoomScaleNormal="100" workbookViewId="0">
      <selection activeCell="L12" sqref="L12"/>
    </sheetView>
  </sheetViews>
  <sheetFormatPr defaultRowHeight="12.75" x14ac:dyDescent="0.2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5" t="s">
        <v>81</v>
      </c>
      <c r="C4" s="235"/>
      <c r="D4" s="235"/>
      <c r="E4" s="235"/>
      <c r="F4" s="235"/>
      <c r="G4" s="235"/>
      <c r="H4" s="235"/>
      <c r="I4" s="235"/>
      <c r="J4" s="235"/>
    </row>
    <row r="6" spans="2:10" x14ac:dyDescent="0.2">
      <c r="B6" s="243" t="s">
        <v>97</v>
      </c>
      <c r="C6" s="243"/>
      <c r="D6" s="243"/>
      <c r="E6" s="86"/>
      <c r="F6" s="86"/>
      <c r="G6" s="86"/>
      <c r="H6" s="86"/>
      <c r="I6" s="86"/>
      <c r="J6" s="87" t="s">
        <v>83</v>
      </c>
    </row>
    <row r="7" spans="2:10" x14ac:dyDescent="0.2">
      <c r="B7" s="244" t="s">
        <v>84</v>
      </c>
      <c r="C7" s="244"/>
      <c r="D7" s="244"/>
      <c r="E7" s="236" t="s">
        <v>150</v>
      </c>
      <c r="F7" s="236"/>
      <c r="G7" s="236"/>
      <c r="H7" s="236"/>
      <c r="I7" s="237"/>
      <c r="J7" s="245">
        <v>3</v>
      </c>
    </row>
    <row r="8" spans="2:10" x14ac:dyDescent="0.2">
      <c r="B8" s="244" t="s">
        <v>85</v>
      </c>
      <c r="C8" s="244"/>
      <c r="D8" s="244"/>
      <c r="E8" s="88">
        <v>1</v>
      </c>
      <c r="F8" s="88"/>
      <c r="G8" s="88"/>
      <c r="H8" s="88"/>
      <c r="I8" s="88"/>
      <c r="J8" s="246"/>
    </row>
    <row r="9" spans="2:10" x14ac:dyDescent="0.2">
      <c r="B9" s="239" t="s">
        <v>94</v>
      </c>
      <c r="C9" s="239"/>
      <c r="D9" s="239"/>
      <c r="E9" s="89">
        <v>45078</v>
      </c>
      <c r="F9" s="89"/>
      <c r="G9" s="90" t="s">
        <v>151</v>
      </c>
      <c r="H9" s="183"/>
      <c r="I9" s="89"/>
      <c r="J9" s="247"/>
    </row>
    <row r="10" spans="2:10" ht="13.5" thickBot="1" x14ac:dyDescent="0.25"/>
    <row r="11" spans="2:10" ht="84.95" customHeight="1" x14ac:dyDescent="0.2">
      <c r="B11" s="91"/>
      <c r="C11" s="92"/>
      <c r="D11" s="92"/>
      <c r="E11" s="92"/>
      <c r="F11" s="92"/>
      <c r="G11" s="92"/>
      <c r="H11" s="92"/>
      <c r="I11" s="92"/>
      <c r="J11" s="93"/>
    </row>
    <row r="12" spans="2:10" ht="56.25" customHeight="1" x14ac:dyDescent="0.2">
      <c r="B12" s="94"/>
      <c r="J12" s="95"/>
    </row>
    <row r="13" spans="2:10" ht="74.25" customHeight="1" x14ac:dyDescent="0.2">
      <c r="B13" s="94"/>
      <c r="J13" s="95"/>
    </row>
    <row r="14" spans="2:10" ht="84.95" customHeight="1" x14ac:dyDescent="0.2">
      <c r="B14" s="94"/>
      <c r="J14" s="95"/>
    </row>
    <row r="15" spans="2:10" ht="60.75" customHeight="1" x14ac:dyDescent="0.2">
      <c r="B15" s="94"/>
      <c r="J15" s="95"/>
    </row>
    <row r="16" spans="2:10" ht="72.75" customHeight="1" thickBot="1" x14ac:dyDescent="0.25">
      <c r="B16" s="96"/>
      <c r="C16" s="97"/>
      <c r="D16" s="97"/>
      <c r="E16" s="97"/>
      <c r="F16" s="97"/>
      <c r="G16" s="97"/>
      <c r="H16" s="97"/>
      <c r="I16" s="97"/>
      <c r="J16" s="98"/>
    </row>
    <row r="17" spans="2:10" ht="13.5" thickBot="1" x14ac:dyDescent="0.25"/>
    <row r="18" spans="2:10" x14ac:dyDescent="0.2">
      <c r="B18" s="264" t="s">
        <v>161</v>
      </c>
      <c r="C18" s="265"/>
      <c r="D18" s="265"/>
      <c r="E18" s="265"/>
      <c r="F18" s="265"/>
      <c r="G18" s="265"/>
      <c r="H18" s="265"/>
      <c r="I18" s="265"/>
      <c r="J18" s="266"/>
    </row>
    <row r="19" spans="2:10" x14ac:dyDescent="0.2">
      <c r="B19" s="267"/>
      <c r="C19" s="268"/>
      <c r="D19" s="268"/>
      <c r="E19" s="268"/>
      <c r="F19" s="268"/>
      <c r="G19" s="268"/>
      <c r="H19" s="268"/>
      <c r="I19" s="268"/>
      <c r="J19" s="269"/>
    </row>
    <row r="20" spans="2:10" x14ac:dyDescent="0.2">
      <c r="B20" s="267"/>
      <c r="C20" s="268"/>
      <c r="D20" s="268"/>
      <c r="E20" s="268"/>
      <c r="F20" s="268"/>
      <c r="G20" s="268"/>
      <c r="H20" s="268"/>
      <c r="I20" s="268"/>
      <c r="J20" s="269"/>
    </row>
    <row r="21" spans="2:10" ht="13.5" thickBot="1" x14ac:dyDescent="0.25">
      <c r="B21" s="270"/>
      <c r="C21" s="271"/>
      <c r="D21" s="271"/>
      <c r="E21" s="271"/>
      <c r="F21" s="271"/>
      <c r="G21" s="271"/>
      <c r="H21" s="271"/>
      <c r="I21" s="271"/>
      <c r="J21" s="272"/>
    </row>
    <row r="24" spans="2:10" x14ac:dyDescent="0.2">
      <c r="D24" t="s">
        <v>87</v>
      </c>
      <c r="H24" t="s">
        <v>88</v>
      </c>
    </row>
    <row r="25" spans="2:10" x14ac:dyDescent="0.2">
      <c r="B25" s="204" t="s">
        <v>95</v>
      </c>
      <c r="C25" s="204"/>
      <c r="D25" s="204"/>
      <c r="E25" s="204"/>
      <c r="F25" s="204"/>
      <c r="G25" s="204"/>
      <c r="H25" s="204"/>
      <c r="I25" s="204"/>
      <c r="J25" s="204"/>
    </row>
    <row r="26" spans="2:10" x14ac:dyDescent="0.2">
      <c r="B26" s="196" t="s">
        <v>90</v>
      </c>
      <c r="C26" s="196"/>
      <c r="D26" s="196"/>
      <c r="E26" s="196"/>
      <c r="F26" s="196"/>
      <c r="G26" s="196"/>
      <c r="H26" s="196"/>
      <c r="I26" s="196"/>
      <c r="J26" s="196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/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/>
      <c r="F32" s="7"/>
      <c r="G32" s="7"/>
      <c r="H32" s="7"/>
      <c r="I32" s="7"/>
      <c r="J32" s="7"/>
    </row>
    <row r="33" spans="2:10" x14ac:dyDescent="0.2">
      <c r="B33" s="7"/>
      <c r="C33" s="7"/>
      <c r="D33" s="7"/>
      <c r="E33" s="7" t="s">
        <v>91</v>
      </c>
      <c r="F33" s="7"/>
      <c r="G33" s="7"/>
      <c r="H33" s="7"/>
      <c r="I33" s="7"/>
      <c r="J33" s="7"/>
    </row>
    <row r="34" spans="2:10" x14ac:dyDescent="0.2">
      <c r="B34" s="7"/>
      <c r="C34" s="7"/>
      <c r="D34" s="7"/>
      <c r="E34" s="231" t="s">
        <v>12</v>
      </c>
      <c r="F34" s="231"/>
      <c r="G34" s="231"/>
      <c r="H34" s="7"/>
      <c r="I34" s="7"/>
      <c r="J34" s="7"/>
    </row>
    <row r="35" spans="2:10" x14ac:dyDescent="0.2">
      <c r="B35" s="7"/>
      <c r="C35" s="7"/>
      <c r="D35" s="7"/>
      <c r="E35" s="231" t="s">
        <v>13</v>
      </c>
      <c r="F35" s="231"/>
      <c r="G35" s="231"/>
      <c r="H35" s="7"/>
      <c r="I35" s="7"/>
      <c r="J35" s="7"/>
    </row>
    <row r="39" spans="2:10" x14ac:dyDescent="0.2">
      <c r="B39" s="199" t="s">
        <v>45</v>
      </c>
      <c r="C39" s="199"/>
      <c r="D39" s="199"/>
      <c r="E39" s="199"/>
      <c r="F39" s="199"/>
      <c r="G39" s="199"/>
      <c r="H39" s="199"/>
      <c r="I39" s="199"/>
      <c r="J39" s="199"/>
    </row>
    <row r="40" spans="2:10" x14ac:dyDescent="0.2">
      <c r="B40" s="199"/>
      <c r="C40" s="199"/>
      <c r="D40" s="199"/>
      <c r="E40" s="199"/>
      <c r="F40" s="199"/>
      <c r="G40" s="199"/>
      <c r="H40" s="199"/>
      <c r="I40" s="199"/>
      <c r="J40" s="199"/>
    </row>
  </sheetData>
  <mergeCells count="13">
    <mergeCell ref="E34:G34"/>
    <mergeCell ref="E35:G35"/>
    <mergeCell ref="B39:J40"/>
    <mergeCell ref="B4:J4"/>
    <mergeCell ref="E7:I7"/>
    <mergeCell ref="B9:D9"/>
    <mergeCell ref="B26:J26"/>
    <mergeCell ref="B25:J25"/>
    <mergeCell ref="B6:D6"/>
    <mergeCell ref="B7:D7"/>
    <mergeCell ref="B8:D8"/>
    <mergeCell ref="J7:J9"/>
    <mergeCell ref="B18:J21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ACEE3-E8D5-439F-88A5-D28D488F7C6C}">
  <sheetPr>
    <pageSetUpPr fitToPage="1"/>
  </sheetPr>
  <dimension ref="B1:J40"/>
  <sheetViews>
    <sheetView showGridLines="0" topLeftCell="A2" workbookViewId="0">
      <selection activeCell="M12" sqref="M12"/>
    </sheetView>
  </sheetViews>
  <sheetFormatPr defaultRowHeight="12.75" x14ac:dyDescent="0.2"/>
  <cols>
    <col min="2" max="2" width="11.140625" customWidth="1"/>
    <col min="3" max="3" width="12.42578125" customWidth="1"/>
    <col min="4" max="4" width="9.28515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5" t="s">
        <v>81</v>
      </c>
      <c r="C4" s="235"/>
      <c r="D4" s="235"/>
      <c r="E4" s="235"/>
      <c r="F4" s="235"/>
      <c r="G4" s="235"/>
      <c r="H4" s="235"/>
      <c r="I4" s="235"/>
      <c r="J4" s="235"/>
    </row>
    <row r="6" spans="2:10" x14ac:dyDescent="0.2">
      <c r="B6" s="243" t="s">
        <v>152</v>
      </c>
      <c r="C6" s="243"/>
      <c r="D6" s="243"/>
      <c r="E6" s="86"/>
      <c r="F6" s="86"/>
      <c r="G6" s="86"/>
      <c r="H6" s="86"/>
      <c r="I6" s="86"/>
      <c r="J6" s="87" t="s">
        <v>83</v>
      </c>
    </row>
    <row r="7" spans="2:10" x14ac:dyDescent="0.2">
      <c r="B7" s="244" t="s">
        <v>84</v>
      </c>
      <c r="C7" s="244"/>
      <c r="D7" s="244"/>
      <c r="E7" s="236" t="s">
        <v>153</v>
      </c>
      <c r="F7" s="236"/>
      <c r="G7" s="236"/>
      <c r="H7" s="236"/>
      <c r="I7" s="237"/>
      <c r="J7" s="245">
        <v>4</v>
      </c>
    </row>
    <row r="8" spans="2:10" x14ac:dyDescent="0.2">
      <c r="B8" s="244" t="s">
        <v>85</v>
      </c>
      <c r="C8" s="244"/>
      <c r="D8" s="244"/>
      <c r="E8" s="88">
        <v>3183151</v>
      </c>
      <c r="F8" s="88"/>
      <c r="G8" s="88"/>
      <c r="H8" s="88"/>
      <c r="I8" s="88"/>
      <c r="J8" s="246"/>
    </row>
    <row r="9" spans="2:10" x14ac:dyDescent="0.2">
      <c r="B9" s="239" t="s">
        <v>94</v>
      </c>
      <c r="C9" s="239"/>
      <c r="D9" s="239"/>
      <c r="E9" s="89">
        <v>45103</v>
      </c>
      <c r="F9" s="89"/>
      <c r="G9" s="90" t="s">
        <v>98</v>
      </c>
      <c r="H9" s="183"/>
      <c r="I9" s="89"/>
      <c r="J9" s="247"/>
    </row>
    <row r="10" spans="2:10" ht="13.5" thickBot="1" x14ac:dyDescent="0.25"/>
    <row r="11" spans="2:10" ht="84.95" customHeight="1" x14ac:dyDescent="0.2">
      <c r="B11" s="91"/>
      <c r="C11" s="92"/>
      <c r="D11" s="92"/>
      <c r="E11" s="92"/>
      <c r="F11" s="92"/>
      <c r="G11" s="92"/>
      <c r="H11" s="92"/>
      <c r="I11" s="92"/>
      <c r="J11" s="93"/>
    </row>
    <row r="12" spans="2:10" ht="56.25" customHeight="1" x14ac:dyDescent="0.2">
      <c r="B12" s="94"/>
      <c r="J12" s="95"/>
    </row>
    <row r="13" spans="2:10" ht="74.25" customHeight="1" x14ac:dyDescent="0.2">
      <c r="B13" s="94"/>
      <c r="J13" s="95"/>
    </row>
    <row r="14" spans="2:10" ht="84.95" customHeight="1" x14ac:dyDescent="0.2">
      <c r="B14" s="94"/>
      <c r="J14" s="95"/>
    </row>
    <row r="15" spans="2:10" ht="60.75" customHeight="1" x14ac:dyDescent="0.2">
      <c r="B15" s="94"/>
      <c r="J15" s="95"/>
    </row>
    <row r="16" spans="2:10" ht="72.75" customHeight="1" thickBot="1" x14ac:dyDescent="0.25">
      <c r="B16" s="96"/>
      <c r="C16" s="97"/>
      <c r="D16" s="97"/>
      <c r="E16" s="97"/>
      <c r="F16" s="97"/>
      <c r="G16" s="97"/>
      <c r="H16" s="97"/>
      <c r="I16" s="97"/>
      <c r="J16" s="98"/>
    </row>
    <row r="17" spans="2:10" ht="13.5" thickBot="1" x14ac:dyDescent="0.25"/>
    <row r="18" spans="2:10" x14ac:dyDescent="0.2">
      <c r="B18" s="264" t="s">
        <v>162</v>
      </c>
      <c r="C18" s="265"/>
      <c r="D18" s="265"/>
      <c r="E18" s="265"/>
      <c r="F18" s="265"/>
      <c r="G18" s="265"/>
      <c r="H18" s="265"/>
      <c r="I18" s="265"/>
      <c r="J18" s="266"/>
    </row>
    <row r="19" spans="2:10" x14ac:dyDescent="0.2">
      <c r="B19" s="267"/>
      <c r="C19" s="268"/>
      <c r="D19" s="268"/>
      <c r="E19" s="268"/>
      <c r="F19" s="268"/>
      <c r="G19" s="268"/>
      <c r="H19" s="268"/>
      <c r="I19" s="268"/>
      <c r="J19" s="269"/>
    </row>
    <row r="20" spans="2:10" x14ac:dyDescent="0.2">
      <c r="B20" s="267"/>
      <c r="C20" s="268"/>
      <c r="D20" s="268"/>
      <c r="E20" s="268"/>
      <c r="F20" s="268"/>
      <c r="G20" s="268"/>
      <c r="H20" s="268"/>
      <c r="I20" s="268"/>
      <c r="J20" s="269"/>
    </row>
    <row r="21" spans="2:10" ht="13.5" thickBot="1" x14ac:dyDescent="0.25">
      <c r="B21" s="270"/>
      <c r="C21" s="271"/>
      <c r="D21" s="271"/>
      <c r="E21" s="271"/>
      <c r="F21" s="271"/>
      <c r="G21" s="271"/>
      <c r="H21" s="271"/>
      <c r="I21" s="271"/>
      <c r="J21" s="272"/>
    </row>
    <row r="24" spans="2:10" x14ac:dyDescent="0.2">
      <c r="D24" t="s">
        <v>87</v>
      </c>
      <c r="H24" t="s">
        <v>88</v>
      </c>
    </row>
    <row r="25" spans="2:10" x14ac:dyDescent="0.2">
      <c r="B25" s="204" t="s">
        <v>95</v>
      </c>
      <c r="C25" s="204"/>
      <c r="D25" s="204"/>
      <c r="E25" s="204"/>
      <c r="F25" s="204"/>
      <c r="G25" s="204"/>
      <c r="H25" s="204"/>
      <c r="I25" s="204"/>
      <c r="J25" s="204"/>
    </row>
    <row r="26" spans="2:10" x14ac:dyDescent="0.2">
      <c r="B26" s="196" t="s">
        <v>90</v>
      </c>
      <c r="C26" s="196"/>
      <c r="D26" s="196"/>
      <c r="E26" s="196"/>
      <c r="F26" s="196"/>
      <c r="G26" s="196"/>
      <c r="H26" s="196"/>
      <c r="I26" s="196"/>
      <c r="J26" s="196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/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/>
      <c r="F32" s="7"/>
      <c r="G32" s="7"/>
      <c r="H32" s="7"/>
      <c r="I32" s="7"/>
      <c r="J32" s="7"/>
    </row>
    <row r="33" spans="2:10" x14ac:dyDescent="0.2">
      <c r="B33" s="7"/>
      <c r="C33" s="7"/>
      <c r="D33" s="7"/>
      <c r="E33" s="7" t="s">
        <v>91</v>
      </c>
      <c r="F33" s="7"/>
      <c r="G33" s="7"/>
      <c r="H33" s="7"/>
      <c r="I33" s="7"/>
      <c r="J33" s="7"/>
    </row>
    <row r="34" spans="2:10" x14ac:dyDescent="0.2">
      <c r="B34" s="7"/>
      <c r="C34" s="7"/>
      <c r="D34" s="7"/>
      <c r="E34" s="231" t="s">
        <v>12</v>
      </c>
      <c r="F34" s="231"/>
      <c r="G34" s="231"/>
      <c r="H34" s="7"/>
      <c r="I34" s="7"/>
      <c r="J34" s="7"/>
    </row>
    <row r="35" spans="2:10" x14ac:dyDescent="0.2">
      <c r="B35" s="7"/>
      <c r="C35" s="7"/>
      <c r="D35" s="7"/>
      <c r="E35" s="231" t="s">
        <v>13</v>
      </c>
      <c r="F35" s="231"/>
      <c r="G35" s="231"/>
      <c r="H35" s="7"/>
      <c r="I35" s="7"/>
      <c r="J35" s="7"/>
    </row>
    <row r="39" spans="2:10" x14ac:dyDescent="0.2">
      <c r="B39" s="199" t="s">
        <v>45</v>
      </c>
      <c r="C39" s="199"/>
      <c r="D39" s="199"/>
      <c r="E39" s="199"/>
      <c r="F39" s="199"/>
      <c r="G39" s="199"/>
      <c r="H39" s="199"/>
      <c r="I39" s="199"/>
      <c r="J39" s="199"/>
    </row>
    <row r="40" spans="2:10" x14ac:dyDescent="0.2">
      <c r="B40" s="199"/>
      <c r="C40" s="199"/>
      <c r="D40" s="199"/>
      <c r="E40" s="199"/>
      <c r="F40" s="199"/>
      <c r="G40" s="199"/>
      <c r="H40" s="199"/>
      <c r="I40" s="199"/>
      <c r="J40" s="199"/>
    </row>
  </sheetData>
  <mergeCells count="13">
    <mergeCell ref="B18:J21"/>
    <mergeCell ref="B25:J25"/>
    <mergeCell ref="B26:J26"/>
    <mergeCell ref="E34:G34"/>
    <mergeCell ref="E35:G35"/>
    <mergeCell ref="B39:J40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B1F30-325B-44E8-88B2-D50A7C62E285}">
  <sheetPr>
    <pageSetUpPr fitToPage="1"/>
  </sheetPr>
  <dimension ref="B1:J40"/>
  <sheetViews>
    <sheetView showGridLines="0" topLeftCell="A2" workbookViewId="0">
      <selection activeCell="L12" sqref="L12"/>
    </sheetView>
  </sheetViews>
  <sheetFormatPr defaultRowHeight="12.75" x14ac:dyDescent="0.2"/>
  <cols>
    <col min="2" max="2" width="11.140625" customWidth="1"/>
    <col min="3" max="3" width="9.42578125" customWidth="1"/>
    <col min="4" max="4" width="8.710937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5" t="s">
        <v>81</v>
      </c>
      <c r="C4" s="235"/>
      <c r="D4" s="235"/>
      <c r="E4" s="235"/>
      <c r="F4" s="235"/>
      <c r="G4" s="235"/>
      <c r="H4" s="235"/>
      <c r="I4" s="235"/>
      <c r="J4" s="235"/>
    </row>
    <row r="6" spans="2:10" x14ac:dyDescent="0.2">
      <c r="B6" s="243" t="s">
        <v>154</v>
      </c>
      <c r="C6" s="243"/>
      <c r="D6" s="243"/>
      <c r="E6" s="86"/>
      <c r="F6" s="86"/>
      <c r="G6" s="86"/>
      <c r="H6" s="86"/>
      <c r="I6" s="86"/>
      <c r="J6" s="87" t="s">
        <v>83</v>
      </c>
    </row>
    <row r="7" spans="2:10" x14ac:dyDescent="0.2">
      <c r="B7" s="244" t="s">
        <v>84</v>
      </c>
      <c r="C7" s="244"/>
      <c r="D7" s="244"/>
      <c r="E7" s="236" t="s">
        <v>155</v>
      </c>
      <c r="F7" s="236"/>
      <c r="G7" s="236"/>
      <c r="H7" s="236"/>
      <c r="I7" s="237"/>
      <c r="J7" s="245">
        <v>5</v>
      </c>
    </row>
    <row r="8" spans="2:10" x14ac:dyDescent="0.2">
      <c r="B8" s="244" t="s">
        <v>85</v>
      </c>
      <c r="C8" s="244"/>
      <c r="D8" s="244"/>
      <c r="E8" s="88">
        <v>957</v>
      </c>
      <c r="F8" s="88"/>
      <c r="G8" s="88"/>
      <c r="H8" s="88"/>
      <c r="I8" s="88"/>
      <c r="J8" s="246"/>
    </row>
    <row r="9" spans="2:10" x14ac:dyDescent="0.2">
      <c r="B9" s="239" t="s">
        <v>94</v>
      </c>
      <c r="C9" s="239"/>
      <c r="D9" s="239"/>
      <c r="E9" s="89">
        <v>45103</v>
      </c>
      <c r="F9" s="89"/>
      <c r="G9" s="90" t="s">
        <v>156</v>
      </c>
      <c r="H9" s="183"/>
      <c r="I9" s="89"/>
      <c r="J9" s="247"/>
    </row>
    <row r="10" spans="2:10" ht="13.5" thickBot="1" x14ac:dyDescent="0.25"/>
    <row r="11" spans="2:10" ht="84.95" customHeight="1" x14ac:dyDescent="0.2">
      <c r="B11" s="91"/>
      <c r="C11" s="92"/>
      <c r="D11" s="92"/>
      <c r="E11" s="92"/>
      <c r="F11" s="92"/>
      <c r="G11" s="92"/>
      <c r="H11" s="92"/>
      <c r="I11" s="92"/>
      <c r="J11" s="93"/>
    </row>
    <row r="12" spans="2:10" ht="56.25" customHeight="1" x14ac:dyDescent="0.2">
      <c r="B12" s="94"/>
      <c r="J12" s="95"/>
    </row>
    <row r="13" spans="2:10" ht="74.25" customHeight="1" x14ac:dyDescent="0.2">
      <c r="B13" s="94"/>
      <c r="J13" s="95"/>
    </row>
    <row r="14" spans="2:10" ht="84.95" customHeight="1" x14ac:dyDescent="0.2">
      <c r="B14" s="94"/>
      <c r="J14" s="95"/>
    </row>
    <row r="15" spans="2:10" ht="60.75" customHeight="1" x14ac:dyDescent="0.2">
      <c r="B15" s="94"/>
      <c r="J15" s="95"/>
    </row>
    <row r="16" spans="2:10" ht="72.75" customHeight="1" thickBot="1" x14ac:dyDescent="0.25">
      <c r="B16" s="96"/>
      <c r="C16" s="97"/>
      <c r="D16" s="97"/>
      <c r="E16" s="97"/>
      <c r="F16" s="97"/>
      <c r="G16" s="97"/>
      <c r="H16" s="97"/>
      <c r="I16" s="97"/>
      <c r="J16" s="98"/>
    </row>
    <row r="17" spans="2:10" ht="13.5" thickBot="1" x14ac:dyDescent="0.25"/>
    <row r="18" spans="2:10" ht="12.75" customHeight="1" x14ac:dyDescent="0.2">
      <c r="B18" s="264" t="s">
        <v>163</v>
      </c>
      <c r="C18" s="265"/>
      <c r="D18" s="265"/>
      <c r="E18" s="265"/>
      <c r="F18" s="265"/>
      <c r="G18" s="265"/>
      <c r="H18" s="265"/>
      <c r="I18" s="265"/>
      <c r="J18" s="266"/>
    </row>
    <row r="19" spans="2:10" x14ac:dyDescent="0.2">
      <c r="B19" s="267"/>
      <c r="C19" s="268"/>
      <c r="D19" s="268"/>
      <c r="E19" s="268"/>
      <c r="F19" s="268"/>
      <c r="G19" s="268"/>
      <c r="H19" s="268"/>
      <c r="I19" s="268"/>
      <c r="J19" s="269"/>
    </row>
    <row r="20" spans="2:10" x14ac:dyDescent="0.2">
      <c r="B20" s="267"/>
      <c r="C20" s="268"/>
      <c r="D20" s="268"/>
      <c r="E20" s="268"/>
      <c r="F20" s="268"/>
      <c r="G20" s="268"/>
      <c r="H20" s="268"/>
      <c r="I20" s="268"/>
      <c r="J20" s="269"/>
    </row>
    <row r="21" spans="2:10" ht="13.5" thickBot="1" x14ac:dyDescent="0.25">
      <c r="B21" s="270"/>
      <c r="C21" s="271"/>
      <c r="D21" s="271"/>
      <c r="E21" s="271"/>
      <c r="F21" s="271"/>
      <c r="G21" s="271"/>
      <c r="H21" s="271"/>
      <c r="I21" s="271"/>
      <c r="J21" s="272"/>
    </row>
    <row r="24" spans="2:10" x14ac:dyDescent="0.2">
      <c r="D24" t="s">
        <v>87</v>
      </c>
      <c r="H24" t="s">
        <v>88</v>
      </c>
    </row>
    <row r="25" spans="2:10" x14ac:dyDescent="0.2">
      <c r="B25" s="204" t="s">
        <v>95</v>
      </c>
      <c r="C25" s="204"/>
      <c r="D25" s="204"/>
      <c r="E25" s="204"/>
      <c r="F25" s="204"/>
      <c r="G25" s="204"/>
      <c r="H25" s="204"/>
      <c r="I25" s="204"/>
      <c r="J25" s="204"/>
    </row>
    <row r="26" spans="2:10" x14ac:dyDescent="0.2">
      <c r="B26" s="196" t="s">
        <v>90</v>
      </c>
      <c r="C26" s="196"/>
      <c r="D26" s="196"/>
      <c r="E26" s="196"/>
      <c r="F26" s="196"/>
      <c r="G26" s="196"/>
      <c r="H26" s="196"/>
      <c r="I26" s="196"/>
      <c r="J26" s="196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/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/>
      <c r="F32" s="7"/>
      <c r="G32" s="7"/>
      <c r="H32" s="7"/>
      <c r="I32" s="7"/>
      <c r="J32" s="7"/>
    </row>
    <row r="33" spans="2:10" x14ac:dyDescent="0.2">
      <c r="B33" s="7"/>
      <c r="C33" s="7"/>
      <c r="D33" s="7"/>
      <c r="E33" s="7" t="s">
        <v>91</v>
      </c>
      <c r="F33" s="7"/>
      <c r="G33" s="7"/>
      <c r="H33" s="7"/>
      <c r="I33" s="7"/>
      <c r="J33" s="7"/>
    </row>
    <row r="34" spans="2:10" x14ac:dyDescent="0.2">
      <c r="B34" s="7"/>
      <c r="C34" s="7"/>
      <c r="D34" s="7"/>
      <c r="E34" s="231" t="s">
        <v>12</v>
      </c>
      <c r="F34" s="231"/>
      <c r="G34" s="231"/>
      <c r="H34" s="7"/>
      <c r="I34" s="7"/>
      <c r="J34" s="7"/>
    </row>
    <row r="35" spans="2:10" x14ac:dyDescent="0.2">
      <c r="B35" s="7"/>
      <c r="C35" s="7"/>
      <c r="D35" s="7"/>
      <c r="E35" s="231" t="s">
        <v>13</v>
      </c>
      <c r="F35" s="231"/>
      <c r="G35" s="231"/>
      <c r="H35" s="7"/>
      <c r="I35" s="7"/>
      <c r="J35" s="7"/>
    </row>
    <row r="39" spans="2:10" x14ac:dyDescent="0.2">
      <c r="B39" s="199" t="s">
        <v>45</v>
      </c>
      <c r="C39" s="199"/>
      <c r="D39" s="199"/>
      <c r="E39" s="199"/>
      <c r="F39" s="199"/>
      <c r="G39" s="199"/>
      <c r="H39" s="199"/>
      <c r="I39" s="199"/>
      <c r="J39" s="199"/>
    </row>
    <row r="40" spans="2:10" x14ac:dyDescent="0.2">
      <c r="B40" s="199"/>
      <c r="C40" s="199"/>
      <c r="D40" s="199"/>
      <c r="E40" s="199"/>
      <c r="F40" s="199"/>
      <c r="G40" s="199"/>
      <c r="H40" s="199"/>
      <c r="I40" s="199"/>
      <c r="J40" s="199"/>
    </row>
  </sheetData>
  <mergeCells count="13">
    <mergeCell ref="B18:J21"/>
    <mergeCell ref="B25:J25"/>
    <mergeCell ref="B26:J26"/>
    <mergeCell ref="E34:G34"/>
    <mergeCell ref="E35:G35"/>
    <mergeCell ref="B39:J40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8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1"/>
  <sheetViews>
    <sheetView showGridLines="0" workbookViewId="0">
      <selection activeCell="P20" sqref="P20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13.28515625" bestFit="1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3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P1" s="99"/>
      <c r="Q1" s="99"/>
      <c r="R1" s="99"/>
      <c r="S1" s="248" t="s">
        <v>99</v>
      </c>
    </row>
    <row r="2" spans="1:19" ht="8.25" customHeight="1" x14ac:dyDescent="0.2">
      <c r="A2" s="249" t="s">
        <v>100</v>
      </c>
      <c r="P2" s="99"/>
      <c r="Q2" s="99"/>
      <c r="R2" s="99"/>
      <c r="S2" s="248"/>
    </row>
    <row r="3" spans="1:19" ht="17.25" customHeight="1" x14ac:dyDescent="0.2">
      <c r="A3" s="249"/>
      <c r="C3" s="196" t="s">
        <v>101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9"/>
      <c r="Q3" s="262"/>
      <c r="R3" s="99"/>
      <c r="S3" s="248"/>
    </row>
    <row r="4" spans="1:19" ht="17.25" customHeight="1" x14ac:dyDescent="0.2">
      <c r="A4" s="249"/>
      <c r="C4" s="199" t="s">
        <v>102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9"/>
      <c r="Q4" s="262"/>
      <c r="R4" s="99"/>
      <c r="S4" s="248"/>
    </row>
    <row r="5" spans="1:19" ht="17.25" customHeight="1" x14ac:dyDescent="0.2">
      <c r="A5" s="249"/>
      <c r="C5" s="199" t="s">
        <v>103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9"/>
      <c r="Q5" s="262"/>
      <c r="R5" s="99"/>
      <c r="S5" s="248"/>
    </row>
    <row r="6" spans="1:19" ht="7.5" customHeight="1" thickBot="1" x14ac:dyDescent="0.25">
      <c r="A6" s="249"/>
      <c r="P6" s="99"/>
      <c r="Q6" s="262"/>
      <c r="R6" s="99"/>
      <c r="S6" s="248"/>
    </row>
    <row r="7" spans="1:19" ht="17.25" customHeight="1" x14ac:dyDescent="0.2">
      <c r="A7" s="249"/>
      <c r="C7" s="100" t="s">
        <v>104</v>
      </c>
      <c r="D7" s="260" t="s">
        <v>105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P7" s="99"/>
      <c r="Q7" s="99"/>
      <c r="R7" s="99"/>
      <c r="S7" s="248"/>
    </row>
    <row r="8" spans="1:19" ht="17.25" customHeight="1" x14ac:dyDescent="0.2">
      <c r="A8" s="249"/>
      <c r="C8" s="282">
        <v>1</v>
      </c>
      <c r="D8" s="274" t="s">
        <v>167</v>
      </c>
      <c r="E8" s="275"/>
      <c r="F8" s="275"/>
      <c r="G8" s="275"/>
      <c r="H8" s="275"/>
      <c r="I8" s="275"/>
      <c r="J8" s="275"/>
      <c r="K8" s="275"/>
      <c r="L8" s="275"/>
      <c r="M8" s="275"/>
      <c r="N8" s="276"/>
      <c r="P8" s="99"/>
      <c r="Q8" s="99"/>
      <c r="R8" s="99"/>
      <c r="S8" s="248"/>
    </row>
    <row r="9" spans="1:19" ht="17.25" customHeight="1" x14ac:dyDescent="0.2">
      <c r="A9" s="249"/>
      <c r="C9" s="283"/>
      <c r="D9" s="277"/>
      <c r="E9" s="263"/>
      <c r="F9" s="263"/>
      <c r="G9" s="263"/>
      <c r="H9" s="263"/>
      <c r="I9" s="263"/>
      <c r="J9" s="263"/>
      <c r="K9" s="263"/>
      <c r="L9" s="263"/>
      <c r="M9" s="263"/>
      <c r="N9" s="278"/>
      <c r="P9" s="99"/>
      <c r="Q9" s="99"/>
      <c r="R9" s="99"/>
      <c r="S9" s="248"/>
    </row>
    <row r="10" spans="1:19" ht="17.25" customHeight="1" x14ac:dyDescent="0.2">
      <c r="A10" s="249"/>
      <c r="C10" s="284"/>
      <c r="D10" s="279"/>
      <c r="E10" s="280"/>
      <c r="F10" s="280"/>
      <c r="G10" s="280"/>
      <c r="H10" s="280"/>
      <c r="I10" s="280"/>
      <c r="J10" s="280"/>
      <c r="K10" s="280"/>
      <c r="L10" s="280"/>
      <c r="M10" s="280"/>
      <c r="N10" s="281"/>
      <c r="P10" s="99"/>
      <c r="Q10" s="99"/>
      <c r="R10" s="99"/>
      <c r="S10" s="248"/>
    </row>
    <row r="11" spans="1:19" ht="17.25" customHeight="1" x14ac:dyDescent="0.2">
      <c r="A11" s="249"/>
      <c r="C11" s="10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P11" s="99"/>
      <c r="Q11" s="99"/>
      <c r="R11" s="99"/>
      <c r="S11" s="248"/>
    </row>
    <row r="12" spans="1:19" ht="17.25" customHeight="1" x14ac:dyDescent="0.2">
      <c r="A12" s="249"/>
      <c r="C12" s="10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P12" s="99"/>
      <c r="Q12" s="99"/>
      <c r="R12" s="99"/>
      <c r="S12" s="248"/>
    </row>
    <row r="13" spans="1:19" ht="17.25" customHeight="1" x14ac:dyDescent="0.2">
      <c r="A13" s="249"/>
      <c r="C13" s="10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P13" s="99"/>
      <c r="Q13" s="99"/>
      <c r="R13" s="99"/>
      <c r="S13" s="248"/>
    </row>
    <row r="14" spans="1:19" ht="17.25" customHeight="1" x14ac:dyDescent="0.2">
      <c r="A14" s="249"/>
      <c r="C14" s="10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P14" s="99"/>
      <c r="Q14" s="99"/>
      <c r="R14" s="99"/>
      <c r="S14" s="248"/>
    </row>
    <row r="15" spans="1:19" ht="12" customHeight="1" thickBot="1" x14ac:dyDescent="0.25">
      <c r="A15" s="249"/>
      <c r="C15" s="102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P15" s="99"/>
      <c r="Q15" s="99"/>
      <c r="R15" s="99"/>
      <c r="S15" s="248"/>
    </row>
    <row r="16" spans="1:19" ht="11.25" customHeight="1" thickBot="1" x14ac:dyDescent="0.25">
      <c r="A16" s="249"/>
      <c r="P16" s="99"/>
      <c r="Q16" s="99"/>
      <c r="R16" s="99"/>
      <c r="S16" s="248"/>
    </row>
    <row r="17" spans="1:19" ht="17.25" customHeight="1" x14ac:dyDescent="0.2">
      <c r="A17" s="249"/>
      <c r="C17" s="250" t="s">
        <v>106</v>
      </c>
      <c r="D17" s="250"/>
      <c r="E17" s="250"/>
      <c r="F17" s="103" t="s">
        <v>107</v>
      </c>
      <c r="G17" s="103" t="s">
        <v>108</v>
      </c>
      <c r="H17" s="103" t="s">
        <v>109</v>
      </c>
      <c r="I17" s="103" t="s">
        <v>110</v>
      </c>
      <c r="J17" s="104" t="s">
        <v>111</v>
      </c>
      <c r="K17" s="104" t="s">
        <v>112</v>
      </c>
      <c r="L17" s="104" t="s">
        <v>113</v>
      </c>
      <c r="M17" s="103" t="s">
        <v>114</v>
      </c>
      <c r="N17" s="105" t="s">
        <v>115</v>
      </c>
      <c r="P17" s="99"/>
      <c r="Q17" s="99"/>
      <c r="R17" s="99"/>
      <c r="S17" s="248"/>
    </row>
    <row r="18" spans="1:19" ht="17.25" customHeight="1" x14ac:dyDescent="0.2">
      <c r="A18" s="249"/>
      <c r="C18" s="285" t="s">
        <v>168</v>
      </c>
      <c r="D18" s="286"/>
      <c r="E18" s="287"/>
      <c r="F18" s="291">
        <v>31864</v>
      </c>
      <c r="G18" s="297"/>
      <c r="H18" s="298"/>
      <c r="I18" s="299"/>
      <c r="J18" s="300"/>
      <c r="K18" s="300"/>
      <c r="L18" s="300"/>
      <c r="M18" s="298"/>
      <c r="N18" s="292">
        <f>F18</f>
        <v>31864</v>
      </c>
      <c r="P18" s="99"/>
      <c r="Q18" s="99"/>
      <c r="R18" s="99"/>
      <c r="S18" s="248"/>
    </row>
    <row r="19" spans="1:19" ht="17.25" customHeight="1" x14ac:dyDescent="0.2">
      <c r="A19" s="249"/>
      <c r="C19" s="256" t="s">
        <v>169</v>
      </c>
      <c r="D19" s="257"/>
      <c r="E19" s="258"/>
      <c r="F19" s="293"/>
      <c r="G19" s="301"/>
      <c r="H19" s="301"/>
      <c r="I19" s="301"/>
      <c r="J19" s="301"/>
      <c r="K19" s="301"/>
      <c r="L19" s="301"/>
      <c r="M19" s="302"/>
      <c r="N19" s="294"/>
      <c r="P19" s="99"/>
      <c r="Q19" s="99"/>
      <c r="R19" s="99"/>
      <c r="S19" s="248"/>
    </row>
    <row r="20" spans="1:19" ht="18" customHeight="1" thickBot="1" x14ac:dyDescent="0.25">
      <c r="A20" s="249"/>
      <c r="C20" s="251" t="s">
        <v>170</v>
      </c>
      <c r="D20" s="251"/>
      <c r="E20" s="251"/>
      <c r="F20" s="295"/>
      <c r="G20" s="303"/>
      <c r="H20" s="304"/>
      <c r="I20" s="305"/>
      <c r="J20" s="306"/>
      <c r="K20" s="306"/>
      <c r="L20" s="306"/>
      <c r="M20" s="304"/>
      <c r="N20" s="296"/>
      <c r="P20" s="99"/>
      <c r="Q20" s="99"/>
      <c r="R20" s="99"/>
      <c r="S20" s="248"/>
    </row>
    <row r="21" spans="1:19" ht="17.25" customHeight="1" x14ac:dyDescent="0.2">
      <c r="A21" s="249"/>
      <c r="C21" s="252" t="s">
        <v>173</v>
      </c>
      <c r="D21" s="253"/>
      <c r="E21" s="254"/>
      <c r="F21" s="291">
        <v>33102.78</v>
      </c>
      <c r="G21" s="301"/>
      <c r="H21" s="301"/>
      <c r="I21" s="307"/>
      <c r="J21" s="308"/>
      <c r="K21" s="308"/>
      <c r="L21" s="308"/>
      <c r="M21" s="309"/>
      <c r="N21" s="292">
        <f>F21</f>
        <v>33102.78</v>
      </c>
      <c r="P21" s="99"/>
      <c r="Q21" s="99"/>
      <c r="R21" s="99"/>
      <c r="S21" s="248"/>
    </row>
    <row r="22" spans="1:19" ht="17.25" customHeight="1" x14ac:dyDescent="0.2">
      <c r="A22" s="249"/>
      <c r="C22" s="256" t="s">
        <v>172</v>
      </c>
      <c r="D22" s="257"/>
      <c r="E22" s="258"/>
      <c r="F22" s="293"/>
      <c r="G22" s="301"/>
      <c r="H22" s="301"/>
      <c r="I22" s="301"/>
      <c r="J22" s="301"/>
      <c r="K22" s="301"/>
      <c r="L22" s="301"/>
      <c r="M22" s="302"/>
      <c r="N22" s="294"/>
      <c r="P22" s="99"/>
      <c r="Q22" s="99"/>
      <c r="R22" s="99"/>
      <c r="S22" s="248"/>
    </row>
    <row r="23" spans="1:19" ht="14.25" customHeight="1" thickBot="1" x14ac:dyDescent="0.25">
      <c r="A23" s="249"/>
      <c r="C23" s="251" t="s">
        <v>171</v>
      </c>
      <c r="D23" s="251"/>
      <c r="E23" s="251"/>
      <c r="F23" s="295"/>
      <c r="G23" s="310"/>
      <c r="H23" s="311"/>
      <c r="I23" s="312"/>
      <c r="J23" s="313"/>
      <c r="K23" s="313"/>
      <c r="L23" s="313"/>
      <c r="M23" s="311"/>
      <c r="N23" s="296"/>
      <c r="P23" s="99"/>
      <c r="Q23" s="99"/>
      <c r="R23" s="99"/>
      <c r="S23" s="248"/>
    </row>
    <row r="24" spans="1:19" ht="17.25" customHeight="1" x14ac:dyDescent="0.2">
      <c r="A24" s="249"/>
      <c r="C24" s="252" t="s">
        <v>174</v>
      </c>
      <c r="D24" s="253"/>
      <c r="E24" s="254"/>
      <c r="F24" s="291">
        <v>32996</v>
      </c>
      <c r="G24" s="314"/>
      <c r="H24" s="314"/>
      <c r="I24" s="315"/>
      <c r="J24" s="308"/>
      <c r="K24" s="308"/>
      <c r="L24" s="308"/>
      <c r="M24" s="316"/>
      <c r="N24" s="292">
        <f>F24</f>
        <v>32996</v>
      </c>
      <c r="P24" s="99"/>
      <c r="Q24" s="99"/>
      <c r="R24" s="99"/>
      <c r="S24" s="248"/>
    </row>
    <row r="25" spans="1:19" ht="17.25" customHeight="1" x14ac:dyDescent="0.2">
      <c r="A25" s="249"/>
      <c r="C25" s="256" t="s">
        <v>175</v>
      </c>
      <c r="D25" s="257"/>
      <c r="E25" s="258"/>
      <c r="F25" s="293"/>
      <c r="G25" s="317"/>
      <c r="H25" s="317"/>
      <c r="I25" s="317"/>
      <c r="J25" s="317"/>
      <c r="K25" s="317"/>
      <c r="L25" s="317"/>
      <c r="M25" s="318"/>
      <c r="N25" s="294"/>
      <c r="P25" s="99"/>
      <c r="Q25" s="99"/>
      <c r="R25" s="99"/>
      <c r="S25" s="248"/>
    </row>
    <row r="26" spans="1:19" ht="18.75" customHeight="1" thickBot="1" x14ac:dyDescent="0.25">
      <c r="A26" s="249"/>
      <c r="C26" s="251" t="s">
        <v>176</v>
      </c>
      <c r="D26" s="251"/>
      <c r="E26" s="251"/>
      <c r="F26" s="295"/>
      <c r="G26" s="310"/>
      <c r="H26" s="311"/>
      <c r="I26" s="312"/>
      <c r="J26" s="313"/>
      <c r="K26" s="313"/>
      <c r="L26" s="313"/>
      <c r="M26" s="319"/>
      <c r="N26" s="296"/>
      <c r="P26" s="99"/>
      <c r="Q26" s="99"/>
      <c r="R26" s="99"/>
      <c r="S26" s="248"/>
    </row>
    <row r="27" spans="1:19" ht="16.5" customHeight="1" thickBot="1" x14ac:dyDescent="0.25">
      <c r="A27" s="249"/>
      <c r="C27" s="288" t="s">
        <v>121</v>
      </c>
      <c r="D27" s="289"/>
      <c r="E27" s="290"/>
      <c r="F27" s="320"/>
      <c r="G27" s="320"/>
      <c r="H27" s="320"/>
      <c r="I27" s="320"/>
      <c r="J27" s="321"/>
      <c r="K27" s="321"/>
      <c r="L27" s="321"/>
      <c r="M27" s="322"/>
      <c r="N27" s="323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87</v>
      </c>
      <c r="H30" t="s">
        <v>88</v>
      </c>
    </row>
    <row r="31" spans="1:19" x14ac:dyDescent="0.2">
      <c r="B31" s="204" t="s">
        <v>177</v>
      </c>
      <c r="C31" s="204"/>
      <c r="D31" s="204"/>
      <c r="E31" s="204"/>
      <c r="F31" s="204"/>
      <c r="G31" s="204"/>
      <c r="H31" s="204"/>
      <c r="I31" s="204"/>
      <c r="J31" s="204"/>
    </row>
    <row r="32" spans="1:19" x14ac:dyDescent="0.2">
      <c r="B32" s="196" t="s">
        <v>178</v>
      </c>
      <c r="C32" s="196"/>
      <c r="D32" s="196"/>
      <c r="E32" s="196"/>
      <c r="F32" s="196"/>
      <c r="G32" s="196"/>
      <c r="H32" s="196"/>
      <c r="I32" s="196"/>
      <c r="J32" s="196"/>
    </row>
    <row r="33" spans="2:10" x14ac:dyDescent="0.2">
      <c r="B33" s="7"/>
      <c r="C33" s="7"/>
      <c r="D33" s="7"/>
      <c r="E33" s="7"/>
      <c r="F33" s="7"/>
      <c r="G33" s="7"/>
      <c r="H33" s="7"/>
      <c r="I33" s="7"/>
      <c r="J33" s="7"/>
    </row>
    <row r="34" spans="2:10" x14ac:dyDescent="0.2">
      <c r="B34" s="7"/>
      <c r="C34" s="7"/>
      <c r="D34" s="7"/>
      <c r="E34" s="7"/>
      <c r="F34" s="7"/>
      <c r="G34" s="7"/>
      <c r="H34" s="7"/>
      <c r="I34" s="7"/>
      <c r="J34" s="7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 t="s">
        <v>166</v>
      </c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231" t="s">
        <v>12</v>
      </c>
      <c r="F40" s="231"/>
      <c r="G40" s="231"/>
      <c r="H40" s="7"/>
      <c r="I40" s="7"/>
      <c r="J40" s="7"/>
    </row>
    <row r="41" spans="2:10" x14ac:dyDescent="0.2">
      <c r="B41" s="7"/>
      <c r="C41" s="7"/>
      <c r="D41" s="7"/>
      <c r="E41" s="231" t="s">
        <v>13</v>
      </c>
      <c r="F41" s="231"/>
      <c r="G41" s="231"/>
      <c r="H41" s="7"/>
      <c r="I41" s="7"/>
      <c r="J41" s="7"/>
    </row>
  </sheetData>
  <mergeCells count="36">
    <mergeCell ref="B31:J31"/>
    <mergeCell ref="B32:J32"/>
    <mergeCell ref="E40:G40"/>
    <mergeCell ref="E41:G41"/>
    <mergeCell ref="D8:N10"/>
    <mergeCell ref="C8:C10"/>
    <mergeCell ref="C18:E18"/>
    <mergeCell ref="C19:E19"/>
    <mergeCell ref="F18:F20"/>
    <mergeCell ref="N18:N20"/>
    <mergeCell ref="F21:F23"/>
    <mergeCell ref="N21:N23"/>
    <mergeCell ref="F24:F26"/>
    <mergeCell ref="N24:N26"/>
    <mergeCell ref="C27:E27"/>
    <mergeCell ref="Q3:Q6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1"/>
  <sheetViews>
    <sheetView showGridLines="0" workbookViewId="0">
      <selection activeCell="D11" sqref="D11:N11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12.140625" bestFit="1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2.140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P1" s="99"/>
      <c r="Q1" s="99"/>
      <c r="R1" s="99"/>
      <c r="S1" s="248" t="s">
        <v>99</v>
      </c>
    </row>
    <row r="2" spans="1:19" ht="8.25" customHeight="1" x14ac:dyDescent="0.2">
      <c r="A2" s="249" t="s">
        <v>120</v>
      </c>
      <c r="P2" s="99"/>
      <c r="Q2" s="99"/>
      <c r="R2" s="99"/>
      <c r="S2" s="248"/>
    </row>
    <row r="3" spans="1:19" ht="17.25" customHeight="1" x14ac:dyDescent="0.2">
      <c r="A3" s="249"/>
      <c r="C3" s="196" t="s">
        <v>101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9"/>
      <c r="Q3" s="262"/>
      <c r="R3" s="99"/>
      <c r="S3" s="248"/>
    </row>
    <row r="4" spans="1:19" ht="17.25" customHeight="1" x14ac:dyDescent="0.2">
      <c r="A4" s="249"/>
      <c r="C4" s="199" t="s">
        <v>102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9"/>
      <c r="Q4" s="262"/>
      <c r="R4" s="99"/>
      <c r="S4" s="248"/>
    </row>
    <row r="5" spans="1:19" ht="17.25" customHeight="1" x14ac:dyDescent="0.2">
      <c r="A5" s="249"/>
      <c r="C5" s="199" t="s">
        <v>103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9"/>
      <c r="Q5" s="262"/>
      <c r="R5" s="99"/>
      <c r="S5" s="248"/>
    </row>
    <row r="6" spans="1:19" ht="7.5" customHeight="1" thickBot="1" x14ac:dyDescent="0.25">
      <c r="A6" s="249"/>
      <c r="P6" s="99"/>
      <c r="Q6" s="262"/>
      <c r="R6" s="99"/>
      <c r="S6" s="248"/>
    </row>
    <row r="7" spans="1:19" ht="17.25" customHeight="1" x14ac:dyDescent="0.2">
      <c r="A7" s="249"/>
      <c r="C7" s="100" t="s">
        <v>104</v>
      </c>
      <c r="D7" s="260" t="s">
        <v>105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P7" s="99"/>
      <c r="Q7" s="99"/>
      <c r="R7" s="99"/>
      <c r="S7" s="248"/>
    </row>
    <row r="8" spans="1:19" ht="17.25" customHeight="1" x14ac:dyDescent="0.2">
      <c r="A8" s="249"/>
      <c r="C8" s="333">
        <v>1</v>
      </c>
      <c r="D8" s="274" t="s">
        <v>188</v>
      </c>
      <c r="E8" s="275"/>
      <c r="F8" s="275"/>
      <c r="G8" s="275"/>
      <c r="H8" s="275"/>
      <c r="I8" s="275"/>
      <c r="J8" s="275"/>
      <c r="K8" s="275"/>
      <c r="L8" s="275"/>
      <c r="M8" s="275"/>
      <c r="N8" s="276"/>
      <c r="P8" s="99"/>
      <c r="Q8" s="99"/>
      <c r="R8" s="99"/>
      <c r="S8" s="248"/>
    </row>
    <row r="9" spans="1:19" ht="17.25" customHeight="1" x14ac:dyDescent="0.2">
      <c r="A9" s="249"/>
      <c r="C9" s="334"/>
      <c r="D9" s="277"/>
      <c r="E9" s="263"/>
      <c r="F9" s="263"/>
      <c r="G9" s="263"/>
      <c r="H9" s="263"/>
      <c r="I9" s="263"/>
      <c r="J9" s="263"/>
      <c r="K9" s="263"/>
      <c r="L9" s="263"/>
      <c r="M9" s="263"/>
      <c r="N9" s="278"/>
      <c r="P9" s="99"/>
      <c r="Q9" s="99"/>
      <c r="R9" s="99"/>
      <c r="S9" s="248"/>
    </row>
    <row r="10" spans="1:19" ht="17.25" customHeight="1" x14ac:dyDescent="0.2">
      <c r="A10" s="249"/>
      <c r="C10" s="335"/>
      <c r="D10" s="279"/>
      <c r="E10" s="280"/>
      <c r="F10" s="280"/>
      <c r="G10" s="280"/>
      <c r="H10" s="280"/>
      <c r="I10" s="280"/>
      <c r="J10" s="280"/>
      <c r="K10" s="280"/>
      <c r="L10" s="280"/>
      <c r="M10" s="280"/>
      <c r="N10" s="281"/>
      <c r="P10" s="99"/>
      <c r="Q10" s="99"/>
      <c r="R10" s="99"/>
      <c r="S10" s="248"/>
    </row>
    <row r="11" spans="1:19" ht="17.25" customHeight="1" x14ac:dyDescent="0.2">
      <c r="A11" s="249"/>
      <c r="C11" s="10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P11" s="99"/>
      <c r="Q11" s="99"/>
      <c r="R11" s="99"/>
      <c r="S11" s="248"/>
    </row>
    <row r="12" spans="1:19" ht="17.25" customHeight="1" x14ac:dyDescent="0.2">
      <c r="A12" s="249"/>
      <c r="C12" s="10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P12" s="99"/>
      <c r="Q12" s="99"/>
      <c r="R12" s="99"/>
      <c r="S12" s="248"/>
    </row>
    <row r="13" spans="1:19" ht="17.25" customHeight="1" x14ac:dyDescent="0.2">
      <c r="A13" s="249"/>
      <c r="C13" s="10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P13" s="99"/>
      <c r="Q13" s="99"/>
      <c r="R13" s="99"/>
      <c r="S13" s="248"/>
    </row>
    <row r="14" spans="1:19" ht="17.25" customHeight="1" x14ac:dyDescent="0.2">
      <c r="A14" s="249"/>
      <c r="C14" s="10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P14" s="99"/>
      <c r="Q14" s="99"/>
      <c r="R14" s="99"/>
      <c r="S14" s="248"/>
    </row>
    <row r="15" spans="1:19" ht="12" customHeight="1" thickBot="1" x14ac:dyDescent="0.25">
      <c r="A15" s="249"/>
      <c r="C15" s="102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P15" s="99"/>
      <c r="Q15" s="99"/>
      <c r="R15" s="99"/>
      <c r="S15" s="248"/>
    </row>
    <row r="16" spans="1:19" ht="11.25" customHeight="1" thickBot="1" x14ac:dyDescent="0.25">
      <c r="A16" s="249"/>
      <c r="P16" s="99"/>
      <c r="Q16" s="99"/>
      <c r="R16" s="99"/>
      <c r="S16" s="248"/>
    </row>
    <row r="17" spans="1:19" ht="17.25" customHeight="1" x14ac:dyDescent="0.2">
      <c r="A17" s="249"/>
      <c r="C17" s="250" t="s">
        <v>106</v>
      </c>
      <c r="D17" s="250"/>
      <c r="E17" s="250"/>
      <c r="F17" s="103" t="s">
        <v>107</v>
      </c>
      <c r="G17" s="103" t="s">
        <v>108</v>
      </c>
      <c r="H17" s="103" t="s">
        <v>109</v>
      </c>
      <c r="I17" s="103" t="s">
        <v>110</v>
      </c>
      <c r="J17" s="104" t="s">
        <v>111</v>
      </c>
      <c r="K17" s="104" t="s">
        <v>112</v>
      </c>
      <c r="L17" s="104" t="s">
        <v>113</v>
      </c>
      <c r="M17" s="103" t="s">
        <v>114</v>
      </c>
      <c r="N17" s="105" t="s">
        <v>115</v>
      </c>
      <c r="P17" s="99"/>
      <c r="Q17" s="99"/>
      <c r="R17" s="99"/>
      <c r="S17" s="248"/>
    </row>
    <row r="18" spans="1:19" ht="17.25" customHeight="1" x14ac:dyDescent="0.2">
      <c r="A18" s="249"/>
      <c r="C18" s="285" t="s">
        <v>179</v>
      </c>
      <c r="D18" s="286"/>
      <c r="E18" s="287"/>
      <c r="F18" s="291">
        <v>4800</v>
      </c>
      <c r="G18" s="107"/>
      <c r="H18" s="106"/>
      <c r="I18" s="108"/>
      <c r="J18" s="109"/>
      <c r="K18" s="109"/>
      <c r="L18" s="109"/>
      <c r="M18" s="106"/>
      <c r="N18" s="292">
        <f>F18</f>
        <v>4800</v>
      </c>
      <c r="P18" s="99"/>
      <c r="Q18" s="99"/>
      <c r="R18" s="99"/>
      <c r="S18" s="248"/>
    </row>
    <row r="19" spans="1:19" ht="17.25" customHeight="1" x14ac:dyDescent="0.2">
      <c r="A19" s="249"/>
      <c r="C19" s="256" t="s">
        <v>180</v>
      </c>
      <c r="D19" s="257"/>
      <c r="E19" s="258"/>
      <c r="F19" s="293"/>
      <c r="G19" s="111"/>
      <c r="H19" s="111"/>
      <c r="I19" s="111"/>
      <c r="J19" s="111"/>
      <c r="K19" s="111"/>
      <c r="L19" s="111"/>
      <c r="M19" s="141"/>
      <c r="N19" s="294"/>
      <c r="P19" s="99"/>
      <c r="Q19" s="99"/>
      <c r="R19" s="99"/>
      <c r="S19" s="248"/>
    </row>
    <row r="20" spans="1:19" ht="18" customHeight="1" thickBot="1" x14ac:dyDescent="0.25">
      <c r="A20" s="249"/>
      <c r="C20" s="251" t="s">
        <v>181</v>
      </c>
      <c r="D20" s="251"/>
      <c r="E20" s="251"/>
      <c r="F20" s="295"/>
      <c r="G20" s="135"/>
      <c r="H20" s="136"/>
      <c r="I20" s="137"/>
      <c r="J20" s="138"/>
      <c r="K20" s="138"/>
      <c r="L20" s="138"/>
      <c r="M20" s="136"/>
      <c r="N20" s="296"/>
      <c r="P20" s="99"/>
      <c r="Q20" s="99"/>
      <c r="R20" s="99"/>
      <c r="S20" s="248"/>
    </row>
    <row r="21" spans="1:19" ht="17.25" customHeight="1" x14ac:dyDescent="0.2">
      <c r="A21" s="249"/>
      <c r="C21" s="252" t="s">
        <v>182</v>
      </c>
      <c r="D21" s="253"/>
      <c r="E21" s="254"/>
      <c r="F21" s="336">
        <v>5400</v>
      </c>
      <c r="G21" s="111"/>
      <c r="H21" s="111"/>
      <c r="I21" s="154"/>
      <c r="J21" s="119"/>
      <c r="K21" s="119"/>
      <c r="L21" s="119"/>
      <c r="M21" s="112"/>
      <c r="N21" s="340">
        <f>F21</f>
        <v>5400</v>
      </c>
      <c r="P21" s="99"/>
      <c r="Q21" s="99"/>
      <c r="R21" s="99"/>
      <c r="S21" s="248"/>
    </row>
    <row r="22" spans="1:19" ht="17.25" customHeight="1" x14ac:dyDescent="0.2">
      <c r="A22" s="249"/>
      <c r="C22" s="256" t="s">
        <v>183</v>
      </c>
      <c r="D22" s="257"/>
      <c r="E22" s="258"/>
      <c r="F22" s="293"/>
      <c r="G22" s="111"/>
      <c r="H22" s="111"/>
      <c r="I22" s="111"/>
      <c r="J22" s="111"/>
      <c r="K22" s="111"/>
      <c r="L22" s="111"/>
      <c r="M22" s="141"/>
      <c r="N22" s="294"/>
      <c r="P22" s="99"/>
      <c r="Q22" s="99"/>
      <c r="R22" s="99"/>
      <c r="S22" s="248"/>
    </row>
    <row r="23" spans="1:19" ht="14.25" customHeight="1" thickBot="1" x14ac:dyDescent="0.25">
      <c r="A23" s="249"/>
      <c r="C23" s="251" t="s">
        <v>184</v>
      </c>
      <c r="D23" s="251"/>
      <c r="E23" s="251"/>
      <c r="F23" s="295"/>
      <c r="G23" s="114"/>
      <c r="H23" s="115"/>
      <c r="I23" s="116"/>
      <c r="J23" s="117"/>
      <c r="K23" s="117"/>
      <c r="L23" s="117"/>
      <c r="M23" s="115"/>
      <c r="N23" s="296"/>
      <c r="P23" s="99"/>
      <c r="Q23" s="99"/>
      <c r="R23" s="99"/>
      <c r="S23" s="248"/>
    </row>
    <row r="24" spans="1:19" ht="17.25" customHeight="1" x14ac:dyDescent="0.2">
      <c r="A24" s="249"/>
      <c r="C24" s="252" t="s">
        <v>185</v>
      </c>
      <c r="D24" s="253"/>
      <c r="E24" s="254"/>
      <c r="F24" s="337">
        <v>6750</v>
      </c>
      <c r="G24" s="121"/>
      <c r="H24" s="121"/>
      <c r="I24" s="122"/>
      <c r="J24" s="119"/>
      <c r="K24" s="119"/>
      <c r="L24" s="119"/>
      <c r="M24" s="123"/>
      <c r="N24" s="341">
        <f>F24</f>
        <v>6750</v>
      </c>
      <c r="P24" s="99"/>
      <c r="Q24" s="99"/>
      <c r="R24" s="99"/>
      <c r="S24" s="248"/>
    </row>
    <row r="25" spans="1:19" ht="17.25" customHeight="1" x14ac:dyDescent="0.2">
      <c r="A25" s="249"/>
      <c r="C25" s="256" t="s">
        <v>186</v>
      </c>
      <c r="D25" s="257"/>
      <c r="E25" s="258"/>
      <c r="F25" s="338"/>
      <c r="G25" s="125"/>
      <c r="H25" s="125"/>
      <c r="I25" s="125"/>
      <c r="J25" s="125"/>
      <c r="K25" s="125"/>
      <c r="L25" s="125"/>
      <c r="M25" s="142"/>
      <c r="N25" s="342"/>
      <c r="P25" s="99"/>
      <c r="Q25" s="99"/>
      <c r="R25" s="99"/>
      <c r="S25" s="248"/>
    </row>
    <row r="26" spans="1:19" ht="18.75" customHeight="1" thickBot="1" x14ac:dyDescent="0.25">
      <c r="A26" s="249"/>
      <c r="C26" s="251" t="s">
        <v>187</v>
      </c>
      <c r="D26" s="251"/>
      <c r="E26" s="251"/>
      <c r="F26" s="339"/>
      <c r="G26" s="114"/>
      <c r="H26" s="115"/>
      <c r="I26" s="116"/>
      <c r="J26" s="117"/>
      <c r="K26" s="117"/>
      <c r="L26" s="117"/>
      <c r="M26" s="127"/>
      <c r="N26" s="343"/>
      <c r="P26" s="99"/>
      <c r="Q26" s="99"/>
      <c r="R26" s="99"/>
      <c r="S26" s="248"/>
    </row>
    <row r="27" spans="1:19" ht="16.5" customHeight="1" thickBot="1" x14ac:dyDescent="0.25">
      <c r="A27" s="249"/>
      <c r="C27" s="129" t="s">
        <v>121</v>
      </c>
      <c r="D27" s="130"/>
      <c r="E27" s="130"/>
      <c r="F27" s="131"/>
      <c r="G27" s="131"/>
      <c r="H27" s="131"/>
      <c r="I27" s="131"/>
      <c r="J27" s="132"/>
      <c r="K27" s="132"/>
      <c r="L27" s="132"/>
      <c r="M27" s="133"/>
      <c r="N27" s="134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87</v>
      </c>
      <c r="H30" t="s">
        <v>88</v>
      </c>
    </row>
    <row r="31" spans="1:19" x14ac:dyDescent="0.2">
      <c r="B31" s="204" t="s">
        <v>164</v>
      </c>
      <c r="C31" s="204"/>
      <c r="D31" s="204"/>
      <c r="E31" s="204"/>
      <c r="F31" s="204"/>
      <c r="G31" s="204"/>
      <c r="H31" s="204"/>
      <c r="I31" s="204"/>
      <c r="J31" s="204"/>
    </row>
    <row r="32" spans="1:19" x14ac:dyDescent="0.2">
      <c r="B32" s="196" t="s">
        <v>165</v>
      </c>
      <c r="C32" s="196"/>
      <c r="D32" s="196"/>
      <c r="E32" s="196"/>
      <c r="F32" s="196"/>
      <c r="G32" s="196"/>
      <c r="H32" s="196"/>
      <c r="I32" s="196"/>
      <c r="J32" s="196"/>
    </row>
    <row r="33" spans="2:10" x14ac:dyDescent="0.2">
      <c r="B33" s="7"/>
      <c r="C33" s="7"/>
      <c r="D33" s="7"/>
      <c r="E33" s="7"/>
      <c r="F33" s="7"/>
      <c r="G33" s="7"/>
      <c r="H33" s="7"/>
      <c r="I33" s="7"/>
      <c r="J33" s="7"/>
    </row>
    <row r="34" spans="2:10" x14ac:dyDescent="0.2">
      <c r="B34" s="7"/>
      <c r="C34" s="7"/>
      <c r="D34" s="7"/>
      <c r="E34" s="7"/>
      <c r="F34" s="7"/>
      <c r="G34" s="7"/>
      <c r="H34" s="7"/>
      <c r="I34" s="7"/>
      <c r="J34" s="7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 t="s">
        <v>166</v>
      </c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231" t="s">
        <v>12</v>
      </c>
      <c r="F40" s="231"/>
      <c r="G40" s="231"/>
      <c r="H40" s="7"/>
      <c r="I40" s="7"/>
      <c r="J40" s="7"/>
    </row>
    <row r="41" spans="2:10" x14ac:dyDescent="0.2">
      <c r="B41" s="7"/>
      <c r="C41" s="7"/>
      <c r="D41" s="7"/>
      <c r="E41" s="231" t="s">
        <v>13</v>
      </c>
      <c r="F41" s="231"/>
      <c r="G41" s="231"/>
      <c r="H41" s="7"/>
      <c r="I41" s="7"/>
      <c r="J41" s="7"/>
    </row>
  </sheetData>
  <mergeCells count="35">
    <mergeCell ref="B31:J31"/>
    <mergeCell ref="B32:J32"/>
    <mergeCell ref="E40:G40"/>
    <mergeCell ref="E41:G41"/>
    <mergeCell ref="C8:C10"/>
    <mergeCell ref="D8:N10"/>
    <mergeCell ref="C18:E18"/>
    <mergeCell ref="C19:E19"/>
    <mergeCell ref="F24:F26"/>
    <mergeCell ref="F21:F23"/>
    <mergeCell ref="F18:F20"/>
    <mergeCell ref="N18:N20"/>
    <mergeCell ref="N21:N23"/>
    <mergeCell ref="N24:N26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:N10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P1" s="99"/>
      <c r="Q1" s="99"/>
      <c r="R1" s="99"/>
      <c r="S1" s="248" t="s">
        <v>99</v>
      </c>
    </row>
    <row r="2" spans="1:19" ht="8.25" customHeight="1" x14ac:dyDescent="0.2">
      <c r="A2" s="249" t="s">
        <v>100</v>
      </c>
      <c r="P2" s="99"/>
      <c r="Q2" s="99"/>
      <c r="R2" s="99"/>
      <c r="S2" s="248"/>
    </row>
    <row r="3" spans="1:19" ht="17.25" customHeight="1" x14ac:dyDescent="0.2">
      <c r="A3" s="249"/>
      <c r="C3" s="196" t="s">
        <v>101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9"/>
      <c r="Q3" s="262"/>
      <c r="R3" s="99"/>
      <c r="S3" s="248"/>
    </row>
    <row r="4" spans="1:19" ht="17.25" customHeight="1" x14ac:dyDescent="0.2">
      <c r="A4" s="249"/>
      <c r="C4" s="199" t="s">
        <v>102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9"/>
      <c r="Q4" s="262"/>
      <c r="R4" s="99"/>
      <c r="S4" s="248"/>
    </row>
    <row r="5" spans="1:19" ht="17.25" customHeight="1" x14ac:dyDescent="0.2">
      <c r="A5" s="249"/>
      <c r="C5" s="199" t="s">
        <v>103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9"/>
      <c r="Q5" s="262"/>
      <c r="R5" s="99"/>
      <c r="S5" s="248"/>
    </row>
    <row r="6" spans="1:19" ht="7.5" customHeight="1" thickBot="1" x14ac:dyDescent="0.25">
      <c r="A6" s="249"/>
      <c r="P6" s="99"/>
      <c r="Q6" s="262"/>
      <c r="R6" s="99"/>
      <c r="S6" s="248"/>
    </row>
    <row r="7" spans="1:19" ht="17.25" customHeight="1" x14ac:dyDescent="0.2">
      <c r="A7" s="249"/>
      <c r="C7" s="100" t="s">
        <v>104</v>
      </c>
      <c r="D7" s="260" t="s">
        <v>105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P7" s="99"/>
      <c r="Q7" s="99"/>
      <c r="R7" s="99"/>
      <c r="S7" s="248"/>
    </row>
    <row r="8" spans="1:19" ht="17.25" customHeight="1" x14ac:dyDescent="0.2">
      <c r="A8" s="249"/>
      <c r="C8" s="333">
        <v>1</v>
      </c>
      <c r="D8" s="324"/>
      <c r="E8" s="325"/>
      <c r="F8" s="325"/>
      <c r="G8" s="325"/>
      <c r="H8" s="325"/>
      <c r="I8" s="325"/>
      <c r="J8" s="325"/>
      <c r="K8" s="325"/>
      <c r="L8" s="325"/>
      <c r="M8" s="325"/>
      <c r="N8" s="326"/>
      <c r="P8" s="99"/>
      <c r="Q8" s="99"/>
      <c r="R8" s="99"/>
      <c r="S8" s="248"/>
    </row>
    <row r="9" spans="1:19" ht="17.25" customHeight="1" x14ac:dyDescent="0.2">
      <c r="A9" s="249"/>
      <c r="C9" s="334"/>
      <c r="D9" s="327"/>
      <c r="E9" s="328"/>
      <c r="F9" s="328"/>
      <c r="G9" s="328"/>
      <c r="H9" s="328"/>
      <c r="I9" s="328"/>
      <c r="J9" s="328"/>
      <c r="K9" s="328"/>
      <c r="L9" s="328"/>
      <c r="M9" s="328"/>
      <c r="N9" s="329"/>
      <c r="P9" s="99"/>
      <c r="Q9" s="99"/>
      <c r="R9" s="99"/>
      <c r="S9" s="248"/>
    </row>
    <row r="10" spans="1:19" ht="17.25" customHeight="1" x14ac:dyDescent="0.2">
      <c r="A10" s="249"/>
      <c r="C10" s="335"/>
      <c r="D10" s="330"/>
      <c r="E10" s="331"/>
      <c r="F10" s="331"/>
      <c r="G10" s="331"/>
      <c r="H10" s="331"/>
      <c r="I10" s="331"/>
      <c r="J10" s="331"/>
      <c r="K10" s="331"/>
      <c r="L10" s="331"/>
      <c r="M10" s="331"/>
      <c r="N10" s="332"/>
      <c r="P10" s="99"/>
      <c r="Q10" s="99"/>
      <c r="R10" s="99"/>
      <c r="S10" s="248"/>
    </row>
    <row r="11" spans="1:19" ht="17.25" customHeight="1" x14ac:dyDescent="0.2">
      <c r="A11" s="249"/>
      <c r="C11" s="10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P11" s="99"/>
      <c r="Q11" s="99"/>
      <c r="R11" s="99"/>
      <c r="S11" s="248"/>
    </row>
    <row r="12" spans="1:19" ht="17.25" customHeight="1" x14ac:dyDescent="0.2">
      <c r="A12" s="249"/>
      <c r="C12" s="10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P12" s="99"/>
      <c r="Q12" s="99"/>
      <c r="R12" s="99"/>
      <c r="S12" s="248"/>
    </row>
    <row r="13" spans="1:19" ht="17.25" customHeight="1" x14ac:dyDescent="0.2">
      <c r="A13" s="249"/>
      <c r="C13" s="10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P13" s="99"/>
      <c r="Q13" s="99"/>
      <c r="R13" s="99"/>
      <c r="S13" s="248"/>
    </row>
    <row r="14" spans="1:19" ht="17.25" customHeight="1" x14ac:dyDescent="0.2">
      <c r="A14" s="249"/>
      <c r="C14" s="10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P14" s="99"/>
      <c r="Q14" s="99"/>
      <c r="R14" s="99"/>
      <c r="S14" s="248"/>
    </row>
    <row r="15" spans="1:19" ht="12" customHeight="1" thickBot="1" x14ac:dyDescent="0.25">
      <c r="A15" s="249"/>
      <c r="C15" s="102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P15" s="99"/>
      <c r="Q15" s="99"/>
      <c r="R15" s="99"/>
      <c r="S15" s="248"/>
    </row>
    <row r="16" spans="1:19" ht="11.25" customHeight="1" thickBot="1" x14ac:dyDescent="0.25">
      <c r="A16" s="249"/>
      <c r="P16" s="99"/>
      <c r="Q16" s="99"/>
      <c r="R16" s="99"/>
      <c r="S16" s="248"/>
    </row>
    <row r="17" spans="1:19" ht="17.25" customHeight="1" x14ac:dyDescent="0.2">
      <c r="A17" s="249"/>
      <c r="C17" s="250" t="s">
        <v>106</v>
      </c>
      <c r="D17" s="250"/>
      <c r="E17" s="250"/>
      <c r="F17" s="103" t="s">
        <v>107</v>
      </c>
      <c r="G17" s="103" t="s">
        <v>108</v>
      </c>
      <c r="H17" s="103" t="s">
        <v>109</v>
      </c>
      <c r="I17" s="103" t="s">
        <v>110</v>
      </c>
      <c r="J17" s="104" t="s">
        <v>111</v>
      </c>
      <c r="K17" s="104" t="s">
        <v>112</v>
      </c>
      <c r="L17" s="104" t="s">
        <v>113</v>
      </c>
      <c r="M17" s="103" t="s">
        <v>114</v>
      </c>
      <c r="N17" s="105" t="s">
        <v>115</v>
      </c>
      <c r="P17" s="99"/>
      <c r="Q17" s="99"/>
      <c r="R17" s="99"/>
      <c r="S17" s="248"/>
    </row>
    <row r="18" spans="1:19" ht="17.25" customHeight="1" x14ac:dyDescent="0.2">
      <c r="A18" s="249"/>
      <c r="C18" s="143" t="s">
        <v>116</v>
      </c>
      <c r="D18" s="143"/>
      <c r="E18" s="143"/>
      <c r="F18" s="106"/>
      <c r="G18" s="107"/>
      <c r="H18" s="106"/>
      <c r="I18" s="108"/>
      <c r="J18" s="109"/>
      <c r="K18" s="109"/>
      <c r="L18" s="109"/>
      <c r="M18" s="106"/>
      <c r="N18" s="110"/>
      <c r="P18" s="99"/>
      <c r="Q18" s="99"/>
      <c r="R18" s="99"/>
      <c r="S18" s="248"/>
    </row>
    <row r="19" spans="1:19" ht="17.25" customHeight="1" x14ac:dyDescent="0.2">
      <c r="A19" s="249"/>
      <c r="C19" s="143" t="s">
        <v>117</v>
      </c>
      <c r="D19" s="143"/>
      <c r="E19" s="143"/>
      <c r="F19" s="111"/>
      <c r="G19" s="111"/>
      <c r="H19" s="111"/>
      <c r="I19" s="111"/>
      <c r="J19" s="111"/>
      <c r="K19" s="111"/>
      <c r="L19" s="111"/>
      <c r="M19" s="141"/>
      <c r="N19" s="113">
        <f>SUM(F19:M19)</f>
        <v>0</v>
      </c>
      <c r="P19" s="99"/>
      <c r="Q19" s="99"/>
      <c r="R19" s="99"/>
      <c r="S19" s="248"/>
    </row>
    <row r="20" spans="1:19" ht="18" customHeight="1" thickBot="1" x14ac:dyDescent="0.25">
      <c r="A20" s="249"/>
      <c r="C20" s="251" t="s">
        <v>122</v>
      </c>
      <c r="D20" s="251"/>
      <c r="E20" s="251"/>
      <c r="F20" s="135"/>
      <c r="G20" s="135"/>
      <c r="H20" s="136"/>
      <c r="I20" s="137"/>
      <c r="J20" s="138"/>
      <c r="K20" s="138"/>
      <c r="L20" s="138"/>
      <c r="M20" s="136"/>
      <c r="N20" s="139"/>
      <c r="P20" s="99"/>
      <c r="Q20" s="99"/>
      <c r="R20" s="99"/>
      <c r="S20" s="248"/>
    </row>
    <row r="21" spans="1:19" ht="17.25" customHeight="1" x14ac:dyDescent="0.2">
      <c r="A21" s="249"/>
      <c r="C21" s="252" t="s">
        <v>119</v>
      </c>
      <c r="D21" s="253"/>
      <c r="E21" s="254"/>
      <c r="F21" s="145"/>
      <c r="G21" s="111"/>
      <c r="H21" s="111"/>
      <c r="I21" s="154"/>
      <c r="J21" s="119"/>
      <c r="K21" s="119"/>
      <c r="L21" s="119"/>
      <c r="M21" s="112"/>
      <c r="N21" s="120"/>
      <c r="P21" s="99"/>
      <c r="Q21" s="99"/>
      <c r="R21" s="99"/>
      <c r="S21" s="248"/>
    </row>
    <row r="22" spans="1:19" ht="17.25" customHeight="1" x14ac:dyDescent="0.2">
      <c r="A22" s="249"/>
      <c r="C22" s="256" t="s">
        <v>117</v>
      </c>
      <c r="D22" s="257"/>
      <c r="E22" s="258"/>
      <c r="F22" s="111"/>
      <c r="G22" s="111"/>
      <c r="H22" s="111"/>
      <c r="I22" s="111"/>
      <c r="J22" s="111"/>
      <c r="K22" s="111"/>
      <c r="L22" s="111"/>
      <c r="M22" s="141"/>
      <c r="N22" s="113">
        <f>SUM(F22:M22)</f>
        <v>0</v>
      </c>
      <c r="P22" s="99"/>
      <c r="Q22" s="99"/>
      <c r="R22" s="99"/>
      <c r="S22" s="248"/>
    </row>
    <row r="23" spans="1:19" ht="14.25" customHeight="1" thickBot="1" x14ac:dyDescent="0.25">
      <c r="A23" s="249"/>
      <c r="C23" s="251" t="s">
        <v>118</v>
      </c>
      <c r="D23" s="251"/>
      <c r="E23" s="251"/>
      <c r="F23" s="114"/>
      <c r="G23" s="114"/>
      <c r="H23" s="115"/>
      <c r="I23" s="116"/>
      <c r="J23" s="117"/>
      <c r="K23" s="117"/>
      <c r="L23" s="117"/>
      <c r="M23" s="115"/>
      <c r="N23" s="118"/>
      <c r="P23" s="99"/>
      <c r="Q23" s="99"/>
      <c r="R23" s="99"/>
      <c r="S23" s="248"/>
    </row>
    <row r="24" spans="1:19" ht="17.25" customHeight="1" x14ac:dyDescent="0.2">
      <c r="A24" s="249"/>
      <c r="C24" s="252" t="s">
        <v>116</v>
      </c>
      <c r="D24" s="253"/>
      <c r="E24" s="254"/>
      <c r="F24" s="153"/>
      <c r="G24" s="121"/>
      <c r="H24" s="121"/>
      <c r="I24" s="122"/>
      <c r="J24" s="119"/>
      <c r="K24" s="119"/>
      <c r="L24" s="119"/>
      <c r="M24" s="123"/>
      <c r="N24" s="124"/>
      <c r="P24" s="99"/>
      <c r="Q24" s="99"/>
      <c r="R24" s="99"/>
      <c r="S24" s="248"/>
    </row>
    <row r="25" spans="1:19" ht="17.25" customHeight="1" x14ac:dyDescent="0.2">
      <c r="A25" s="249"/>
      <c r="C25" s="256" t="s">
        <v>117</v>
      </c>
      <c r="D25" s="257"/>
      <c r="E25" s="258"/>
      <c r="F25" s="125"/>
      <c r="G25" s="125"/>
      <c r="H25" s="125"/>
      <c r="I25" s="125"/>
      <c r="J25" s="125"/>
      <c r="K25" s="125"/>
      <c r="L25" s="125"/>
      <c r="M25" s="142"/>
      <c r="N25" s="126">
        <f>SUM(F25:M25)</f>
        <v>0</v>
      </c>
      <c r="P25" s="99"/>
      <c r="Q25" s="99"/>
      <c r="R25" s="99"/>
      <c r="S25" s="248"/>
    </row>
    <row r="26" spans="1:19" ht="18.75" customHeight="1" thickBot="1" x14ac:dyDescent="0.25">
      <c r="A26" s="249"/>
      <c r="C26" s="251" t="s">
        <v>118</v>
      </c>
      <c r="D26" s="251"/>
      <c r="E26" s="251"/>
      <c r="F26" s="114"/>
      <c r="G26" s="114"/>
      <c r="H26" s="115"/>
      <c r="I26" s="116"/>
      <c r="J26" s="117"/>
      <c r="K26" s="117"/>
      <c r="L26" s="117"/>
      <c r="M26" s="127"/>
      <c r="N26" s="128"/>
      <c r="P26" s="99"/>
      <c r="Q26" s="99"/>
      <c r="R26" s="99"/>
      <c r="S26" s="248"/>
    </row>
    <row r="27" spans="1:19" ht="16.5" customHeight="1" thickBot="1" x14ac:dyDescent="0.25">
      <c r="A27" s="249"/>
      <c r="C27" s="129" t="s">
        <v>121</v>
      </c>
      <c r="D27" s="130"/>
      <c r="E27" s="130"/>
      <c r="F27" s="131">
        <v>1</v>
      </c>
      <c r="G27" s="131"/>
      <c r="H27" s="131"/>
      <c r="I27" s="131"/>
      <c r="J27" s="132"/>
      <c r="K27" s="132"/>
      <c r="L27" s="132"/>
      <c r="M27" s="133"/>
      <c r="N27" s="155"/>
    </row>
    <row r="28" spans="1:19" ht="12.75" customHeight="1" x14ac:dyDescent="0.2">
      <c r="C28" s="7"/>
    </row>
    <row r="29" spans="1:19" ht="12.75" customHeight="1" x14ac:dyDescent="0.2">
      <c r="C29" s="7"/>
    </row>
    <row r="30" spans="1:19" ht="12.75" customHeight="1" x14ac:dyDescent="0.2">
      <c r="C30" s="7"/>
    </row>
    <row r="31" spans="1:19" ht="12.75" customHeight="1" x14ac:dyDescent="0.2">
      <c r="C31" s="7"/>
    </row>
    <row r="32" spans="1:19" x14ac:dyDescent="0.2">
      <c r="D32" t="s">
        <v>87</v>
      </c>
      <c r="H32" t="s">
        <v>88</v>
      </c>
    </row>
    <row r="33" spans="2:10" x14ac:dyDescent="0.2">
      <c r="B33" s="204" t="s">
        <v>164</v>
      </c>
      <c r="C33" s="204"/>
      <c r="D33" s="204"/>
      <c r="E33" s="204"/>
      <c r="F33" s="204"/>
      <c r="G33" s="204"/>
      <c r="H33" s="204"/>
      <c r="I33" s="204"/>
      <c r="J33" s="204"/>
    </row>
    <row r="34" spans="2:10" x14ac:dyDescent="0.2">
      <c r="B34" s="196" t="s">
        <v>165</v>
      </c>
      <c r="C34" s="196"/>
      <c r="D34" s="196"/>
      <c r="E34" s="196"/>
      <c r="F34" s="196"/>
      <c r="G34" s="196"/>
      <c r="H34" s="196"/>
      <c r="I34" s="196"/>
      <c r="J34" s="196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">
      <c r="B41" s="7"/>
      <c r="C41" s="7"/>
      <c r="D41" s="7"/>
      <c r="E41" s="7" t="s">
        <v>166</v>
      </c>
      <c r="F41" s="7"/>
      <c r="G41" s="7"/>
      <c r="H41" s="7"/>
      <c r="I41" s="7"/>
      <c r="J41" s="7"/>
    </row>
    <row r="42" spans="2:10" x14ac:dyDescent="0.2">
      <c r="B42" s="7"/>
      <c r="C42" s="7"/>
      <c r="D42" s="7"/>
      <c r="E42" s="231" t="s">
        <v>12</v>
      </c>
      <c r="F42" s="231"/>
      <c r="G42" s="231"/>
      <c r="H42" s="7"/>
      <c r="I42" s="7"/>
      <c r="J42" s="7"/>
    </row>
    <row r="43" spans="2:10" x14ac:dyDescent="0.2">
      <c r="B43" s="7"/>
      <c r="C43" s="7"/>
      <c r="D43" s="7"/>
      <c r="E43" s="231" t="s">
        <v>13</v>
      </c>
      <c r="F43" s="231"/>
      <c r="G43" s="231"/>
      <c r="H43" s="7"/>
      <c r="I43" s="7"/>
      <c r="J43" s="7"/>
    </row>
  </sheetData>
  <mergeCells count="27">
    <mergeCell ref="B33:J33"/>
    <mergeCell ref="B34:J34"/>
    <mergeCell ref="E42:G42"/>
    <mergeCell ref="E43:G43"/>
    <mergeCell ref="C8:C10"/>
    <mergeCell ref="D8:N10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3</vt:i4>
      </vt:variant>
    </vt:vector>
  </HeadingPairs>
  <TitlesOfParts>
    <vt:vector size="15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Doc-4</vt:lpstr>
      <vt:lpstr>Doc-5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2023-08-17T15:05:23Z</cp:lastPrinted>
  <dcterms:created xsi:type="dcterms:W3CDTF">2014-06-13T13:25:20Z</dcterms:created>
  <dcterms:modified xsi:type="dcterms:W3CDTF">2023-08-17T15:05:27Z</dcterms:modified>
  <cp:category/>
  <cp:contentStatus/>
</cp:coreProperties>
</file>